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Василиса\Изотерм\30072025\333\"/>
    </mc:Choice>
  </mc:AlternateContent>
  <xr:revisionPtr revIDLastSave="0" documentId="13_ncr:1_{6EC4D906-BC87-4C7A-8301-B323EED37551}" xr6:coauthVersionLast="47" xr6:coauthVersionMax="47" xr10:uidLastSave="{00000000-0000-0000-0000-000000000000}"/>
  <bookViews>
    <workbookView xWindow="28680" yWindow="-120" windowWidth="38640" windowHeight="21240" activeTab="1" xr2:uid="{EF4D42FE-B5B1-4B22-9870-97C637A0DE69}"/>
  </bookViews>
  <sheets>
    <sheet name="ПВР" sheetId="2" r:id="rId1"/>
    <sheet name="ПГР" sheetId="3" r:id="rId2"/>
    <sheet name="Лист2" sheetId="5" r:id="rId3"/>
    <sheet name="Лист3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3" l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2" i="3"/>
  <c r="N11" i="3"/>
  <c r="T11" i="3" s="1"/>
  <c r="N12" i="3"/>
  <c r="T12" i="3" s="1"/>
  <c r="N13" i="3"/>
  <c r="T13" i="3" s="1"/>
  <c r="N14" i="3"/>
  <c r="T14" i="3" s="1"/>
  <c r="N15" i="3"/>
  <c r="T15" i="3" s="1"/>
  <c r="N16" i="3"/>
  <c r="T16" i="3" s="1"/>
  <c r="N17" i="3"/>
  <c r="T17" i="3" s="1"/>
  <c r="N18" i="3"/>
  <c r="T18" i="3" s="1"/>
  <c r="N19" i="3"/>
  <c r="T19" i="3" s="1"/>
  <c r="N20" i="3"/>
  <c r="T20" i="3" s="1"/>
  <c r="N21" i="3"/>
  <c r="T21" i="3" s="1"/>
  <c r="N22" i="3"/>
  <c r="T22" i="3" s="1"/>
  <c r="N23" i="3"/>
  <c r="T23" i="3" s="1"/>
  <c r="N24" i="3"/>
  <c r="T24" i="3" s="1"/>
  <c r="N25" i="3"/>
  <c r="T25" i="3" s="1"/>
  <c r="N26" i="3"/>
  <c r="T26" i="3" s="1"/>
  <c r="N27" i="3"/>
  <c r="T27" i="3" s="1"/>
  <c r="N28" i="3"/>
  <c r="T28" i="3" s="1"/>
  <c r="N29" i="3"/>
  <c r="T29" i="3" s="1"/>
  <c r="N30" i="3"/>
  <c r="T30" i="3" s="1"/>
  <c r="N31" i="3"/>
  <c r="T31" i="3" s="1"/>
  <c r="N32" i="3"/>
  <c r="T32" i="3" s="1"/>
  <c r="N33" i="3"/>
  <c r="T33" i="3" s="1"/>
  <c r="N34" i="3"/>
  <c r="T34" i="3" s="1"/>
  <c r="N35" i="3"/>
  <c r="T35" i="3" s="1"/>
  <c r="N36" i="3"/>
  <c r="T36" i="3" s="1"/>
  <c r="N37" i="3"/>
  <c r="T37" i="3" s="1"/>
  <c r="N38" i="3"/>
  <c r="T38" i="3" s="1"/>
  <c r="N39" i="3"/>
  <c r="T39" i="3" s="1"/>
  <c r="N40" i="3"/>
  <c r="T40" i="3" s="1"/>
  <c r="N41" i="3"/>
  <c r="T41" i="3" s="1"/>
  <c r="N42" i="3"/>
  <c r="T42" i="3" s="1"/>
  <c r="N43" i="3"/>
  <c r="T43" i="3" s="1"/>
  <c r="N44" i="3"/>
  <c r="T44" i="3" s="1"/>
  <c r="N45" i="3"/>
  <c r="T45" i="3" s="1"/>
  <c r="N46" i="3"/>
  <c r="T46" i="3" s="1"/>
  <c r="N47" i="3"/>
  <c r="T47" i="3" s="1"/>
  <c r="N48" i="3"/>
  <c r="T48" i="3" s="1"/>
  <c r="N49" i="3"/>
  <c r="T49" i="3" s="1"/>
  <c r="N50" i="3"/>
  <c r="T50" i="3" s="1"/>
  <c r="N51" i="3"/>
  <c r="T51" i="3" s="1"/>
  <c r="N52" i="3"/>
  <c r="T52" i="3" s="1"/>
  <c r="N53" i="3"/>
  <c r="T53" i="3" s="1"/>
  <c r="N54" i="3"/>
  <c r="T54" i="3" s="1"/>
  <c r="N55" i="3"/>
  <c r="T55" i="3" s="1"/>
  <c r="N56" i="3"/>
  <c r="T56" i="3" s="1"/>
  <c r="N57" i="3"/>
  <c r="T57" i="3" s="1"/>
  <c r="N58" i="3"/>
  <c r="T58" i="3" s="1"/>
  <c r="N59" i="3"/>
  <c r="T59" i="3" s="1"/>
  <c r="N60" i="3"/>
  <c r="T60" i="3" s="1"/>
  <c r="N61" i="3"/>
  <c r="T61" i="3" s="1"/>
  <c r="N62" i="3"/>
  <c r="T62" i="3" s="1"/>
  <c r="N63" i="3"/>
  <c r="T63" i="3" s="1"/>
  <c r="N64" i="3"/>
  <c r="T64" i="3" s="1"/>
  <c r="N65" i="3"/>
  <c r="T65" i="3" s="1"/>
  <c r="N66" i="3"/>
  <c r="T66" i="3" s="1"/>
  <c r="N67" i="3"/>
  <c r="T67" i="3" s="1"/>
  <c r="N68" i="3"/>
  <c r="T68" i="3" s="1"/>
  <c r="N69" i="3"/>
  <c r="T69" i="3" s="1"/>
  <c r="N70" i="3"/>
  <c r="T70" i="3" s="1"/>
  <c r="N71" i="3"/>
  <c r="T71" i="3" s="1"/>
  <c r="N72" i="3"/>
  <c r="T72" i="3" s="1"/>
  <c r="N73" i="3"/>
  <c r="T73" i="3" s="1"/>
  <c r="N74" i="3"/>
  <c r="T74" i="3" s="1"/>
  <c r="N75" i="3"/>
  <c r="T75" i="3" s="1"/>
  <c r="N76" i="3"/>
  <c r="T76" i="3" s="1"/>
  <c r="N77" i="3"/>
  <c r="T77" i="3" s="1"/>
  <c r="N78" i="3"/>
  <c r="T78" i="3" s="1"/>
  <c r="N79" i="3"/>
  <c r="T79" i="3" s="1"/>
  <c r="N80" i="3"/>
  <c r="T80" i="3" s="1"/>
  <c r="N81" i="3"/>
  <c r="T81" i="3" s="1"/>
  <c r="N82" i="3"/>
  <c r="T82" i="3" s="1"/>
  <c r="N83" i="3"/>
  <c r="T83" i="3" s="1"/>
  <c r="N84" i="3"/>
  <c r="T84" i="3" s="1"/>
  <c r="N85" i="3"/>
  <c r="T85" i="3" s="1"/>
  <c r="N86" i="3"/>
  <c r="T86" i="3" s="1"/>
  <c r="N87" i="3"/>
  <c r="T87" i="3" s="1"/>
  <c r="N88" i="3"/>
  <c r="T88" i="3" s="1"/>
  <c r="N89" i="3"/>
  <c r="T89" i="3" s="1"/>
  <c r="N90" i="3"/>
  <c r="T90" i="3" s="1"/>
  <c r="N91" i="3"/>
  <c r="T91" i="3" s="1"/>
  <c r="N92" i="3"/>
  <c r="T92" i="3" s="1"/>
  <c r="N93" i="3"/>
  <c r="T93" i="3" s="1"/>
  <c r="N94" i="3"/>
  <c r="T94" i="3" s="1"/>
  <c r="N95" i="3"/>
  <c r="T95" i="3" s="1"/>
  <c r="N96" i="3"/>
  <c r="T96" i="3" s="1"/>
  <c r="N97" i="3"/>
  <c r="T97" i="3" s="1"/>
  <c r="N98" i="3"/>
  <c r="T98" i="3" s="1"/>
  <c r="N99" i="3"/>
  <c r="T99" i="3" s="1"/>
  <c r="N100" i="3"/>
  <c r="T100" i="3" s="1"/>
  <c r="N101" i="3"/>
  <c r="T101" i="3" s="1"/>
  <c r="N102" i="3"/>
  <c r="T102" i="3" s="1"/>
  <c r="N103" i="3"/>
  <c r="T103" i="3" s="1"/>
  <c r="N104" i="3"/>
  <c r="T104" i="3" s="1"/>
  <c r="N105" i="3"/>
  <c r="T105" i="3" s="1"/>
  <c r="N106" i="3"/>
  <c r="T106" i="3" s="1"/>
  <c r="N107" i="3"/>
  <c r="T107" i="3" s="1"/>
  <c r="N108" i="3"/>
  <c r="T108" i="3" s="1"/>
  <c r="N109" i="3"/>
  <c r="T109" i="3" s="1"/>
  <c r="N110" i="3"/>
  <c r="T110" i="3" s="1"/>
  <c r="N111" i="3"/>
  <c r="T111" i="3" s="1"/>
  <c r="N112" i="3"/>
  <c r="T112" i="3" s="1"/>
  <c r="N113" i="3"/>
  <c r="T113" i="3" s="1"/>
  <c r="N114" i="3"/>
  <c r="T114" i="3" s="1"/>
  <c r="N115" i="3"/>
  <c r="T115" i="3" s="1"/>
  <c r="N116" i="3"/>
  <c r="T116" i="3" s="1"/>
  <c r="N117" i="3"/>
  <c r="T117" i="3" s="1"/>
  <c r="N118" i="3"/>
  <c r="T118" i="3" s="1"/>
  <c r="N119" i="3"/>
  <c r="T119" i="3" s="1"/>
  <c r="N120" i="3"/>
  <c r="T120" i="3" s="1"/>
  <c r="N121" i="3"/>
  <c r="T121" i="3" s="1"/>
  <c r="N122" i="3"/>
  <c r="T122" i="3" s="1"/>
  <c r="N123" i="3"/>
  <c r="T123" i="3" s="1"/>
  <c r="N124" i="3"/>
  <c r="T124" i="3" s="1"/>
  <c r="N125" i="3"/>
  <c r="T125" i="3" s="1"/>
  <c r="N126" i="3"/>
  <c r="T126" i="3" s="1"/>
  <c r="N127" i="3"/>
  <c r="T127" i="3" s="1"/>
  <c r="N128" i="3"/>
  <c r="T128" i="3" s="1"/>
  <c r="N129" i="3"/>
  <c r="T129" i="3" s="1"/>
  <c r="N130" i="3"/>
  <c r="T130" i="3" s="1"/>
  <c r="N131" i="3"/>
  <c r="T131" i="3" s="1"/>
  <c r="N132" i="3"/>
  <c r="T132" i="3" s="1"/>
  <c r="N133" i="3"/>
  <c r="T133" i="3" s="1"/>
  <c r="N134" i="3"/>
  <c r="T134" i="3" s="1"/>
  <c r="N135" i="3"/>
  <c r="T135" i="3" s="1"/>
  <c r="N136" i="3"/>
  <c r="T136" i="3" s="1"/>
  <c r="N137" i="3"/>
  <c r="T137" i="3" s="1"/>
  <c r="N138" i="3"/>
  <c r="T138" i="3" s="1"/>
  <c r="N139" i="3"/>
  <c r="T139" i="3" s="1"/>
  <c r="N140" i="3"/>
  <c r="T140" i="3" s="1"/>
  <c r="N141" i="3"/>
  <c r="T141" i="3" s="1"/>
  <c r="N142" i="3"/>
  <c r="T142" i="3" s="1"/>
  <c r="N143" i="3"/>
  <c r="T143" i="3" s="1"/>
  <c r="N144" i="3"/>
  <c r="T144" i="3" s="1"/>
  <c r="N145" i="3"/>
  <c r="T145" i="3" s="1"/>
  <c r="N146" i="3"/>
  <c r="T146" i="3" s="1"/>
  <c r="N147" i="3"/>
  <c r="T147" i="3" s="1"/>
  <c r="N148" i="3"/>
  <c r="T148" i="3" s="1"/>
  <c r="N149" i="3"/>
  <c r="T149" i="3" s="1"/>
  <c r="N150" i="3"/>
  <c r="T150" i="3" s="1"/>
  <c r="N151" i="3"/>
  <c r="T151" i="3" s="1"/>
  <c r="N152" i="3"/>
  <c r="T152" i="3" s="1"/>
  <c r="N153" i="3"/>
  <c r="T153" i="3" s="1"/>
  <c r="N154" i="3"/>
  <c r="T154" i="3" s="1"/>
  <c r="N155" i="3"/>
  <c r="T155" i="3" s="1"/>
  <c r="N156" i="3"/>
  <c r="T156" i="3" s="1"/>
  <c r="N157" i="3"/>
  <c r="T157" i="3" s="1"/>
  <c r="N158" i="3"/>
  <c r="T158" i="3" s="1"/>
  <c r="N159" i="3"/>
  <c r="T159" i="3" s="1"/>
  <c r="N160" i="3"/>
  <c r="T160" i="3" s="1"/>
  <c r="N161" i="3"/>
  <c r="T161" i="3" s="1"/>
  <c r="N162" i="3"/>
  <c r="T162" i="3" s="1"/>
  <c r="N163" i="3"/>
  <c r="T163" i="3" s="1"/>
  <c r="N164" i="3"/>
  <c r="T164" i="3" s="1"/>
  <c r="N165" i="3"/>
  <c r="T165" i="3" s="1"/>
  <c r="N166" i="3"/>
  <c r="T166" i="3" s="1"/>
  <c r="N167" i="3"/>
  <c r="T167" i="3" s="1"/>
  <c r="N168" i="3"/>
  <c r="T168" i="3" s="1"/>
  <c r="N169" i="3"/>
  <c r="T169" i="3" s="1"/>
  <c r="N170" i="3"/>
  <c r="T170" i="3" s="1"/>
  <c r="N171" i="3"/>
  <c r="T171" i="3" s="1"/>
  <c r="N172" i="3"/>
  <c r="T172" i="3" s="1"/>
  <c r="N173" i="3"/>
  <c r="T173" i="3" s="1"/>
  <c r="N174" i="3"/>
  <c r="T174" i="3" s="1"/>
  <c r="N175" i="3"/>
  <c r="T175" i="3" s="1"/>
  <c r="N176" i="3"/>
  <c r="T176" i="3" s="1"/>
  <c r="N177" i="3"/>
  <c r="T177" i="3" s="1"/>
  <c r="N178" i="3"/>
  <c r="T178" i="3" s="1"/>
  <c r="N179" i="3"/>
  <c r="T179" i="3" s="1"/>
  <c r="N180" i="3"/>
  <c r="T180" i="3" s="1"/>
  <c r="N181" i="3"/>
  <c r="T181" i="3" s="1"/>
  <c r="N182" i="3"/>
  <c r="T182" i="3" s="1"/>
  <c r="N183" i="3"/>
  <c r="T183" i="3" s="1"/>
  <c r="N184" i="3"/>
  <c r="T184" i="3" s="1"/>
  <c r="N185" i="3"/>
  <c r="T185" i="3" s="1"/>
  <c r="N186" i="3"/>
  <c r="T186" i="3" s="1"/>
  <c r="N187" i="3"/>
  <c r="T187" i="3" s="1"/>
  <c r="N188" i="3"/>
  <c r="T188" i="3" s="1"/>
  <c r="N189" i="3"/>
  <c r="T189" i="3" s="1"/>
  <c r="N190" i="3"/>
  <c r="T190" i="3" s="1"/>
  <c r="N191" i="3"/>
  <c r="T191" i="3" s="1"/>
  <c r="N192" i="3"/>
  <c r="T192" i="3" s="1"/>
  <c r="N193" i="3"/>
  <c r="T193" i="3" s="1"/>
  <c r="N194" i="3"/>
  <c r="T194" i="3" s="1"/>
  <c r="N195" i="3"/>
  <c r="T195" i="3" s="1"/>
  <c r="N196" i="3"/>
  <c r="T196" i="3" s="1"/>
  <c r="N197" i="3"/>
  <c r="T197" i="3" s="1"/>
  <c r="N198" i="3"/>
  <c r="T198" i="3" s="1"/>
  <c r="N199" i="3"/>
  <c r="T199" i="3" s="1"/>
  <c r="N200" i="3"/>
  <c r="T200" i="3" s="1"/>
  <c r="N201" i="3"/>
  <c r="T201" i="3" s="1"/>
  <c r="N202" i="3"/>
  <c r="T202" i="3" s="1"/>
  <c r="N203" i="3"/>
  <c r="T203" i="3" s="1"/>
  <c r="N204" i="3"/>
  <c r="T204" i="3" s="1"/>
  <c r="N205" i="3"/>
  <c r="T205" i="3" s="1"/>
  <c r="N206" i="3"/>
  <c r="T206" i="3" s="1"/>
  <c r="N207" i="3"/>
  <c r="T207" i="3" s="1"/>
  <c r="N208" i="3"/>
  <c r="T208" i="3" s="1"/>
  <c r="N209" i="3"/>
  <c r="T209" i="3" s="1"/>
  <c r="N210" i="3"/>
  <c r="T210" i="3" s="1"/>
  <c r="N211" i="3"/>
  <c r="T211" i="3" s="1"/>
  <c r="N212" i="3"/>
  <c r="T212" i="3" s="1"/>
  <c r="N213" i="3"/>
  <c r="T213" i="3" s="1"/>
  <c r="N214" i="3"/>
  <c r="T214" i="3" s="1"/>
  <c r="N215" i="3"/>
  <c r="T215" i="3" s="1"/>
  <c r="N216" i="3"/>
  <c r="T216" i="3" s="1"/>
  <c r="N217" i="3"/>
  <c r="T217" i="3" s="1"/>
  <c r="N218" i="3"/>
  <c r="T218" i="3" s="1"/>
  <c r="N219" i="3"/>
  <c r="T219" i="3" s="1"/>
  <c r="N220" i="3"/>
  <c r="T220" i="3" s="1"/>
  <c r="N221" i="3"/>
  <c r="T221" i="3" s="1"/>
  <c r="N222" i="3"/>
  <c r="T222" i="3" s="1"/>
  <c r="N223" i="3"/>
  <c r="T223" i="3" s="1"/>
  <c r="N224" i="3"/>
  <c r="T224" i="3" s="1"/>
  <c r="N225" i="3"/>
  <c r="T225" i="3" s="1"/>
  <c r="N226" i="3"/>
  <c r="T226" i="3" s="1"/>
  <c r="N227" i="3"/>
  <c r="T227" i="3" s="1"/>
  <c r="N228" i="3"/>
  <c r="T228" i="3" s="1"/>
  <c r="N229" i="3"/>
  <c r="T229" i="3" s="1"/>
  <c r="N230" i="3"/>
  <c r="T230" i="3" s="1"/>
  <c r="N231" i="3"/>
  <c r="T231" i="3" s="1"/>
  <c r="N232" i="3"/>
  <c r="T232" i="3" s="1"/>
  <c r="N233" i="3"/>
  <c r="T233" i="3" s="1"/>
  <c r="N234" i="3"/>
  <c r="T234" i="3" s="1"/>
  <c r="N235" i="3"/>
  <c r="T235" i="3" s="1"/>
  <c r="N236" i="3"/>
  <c r="T236" i="3" s="1"/>
  <c r="N237" i="3"/>
  <c r="T237" i="3" s="1"/>
  <c r="N238" i="3"/>
  <c r="T238" i="3" s="1"/>
  <c r="N239" i="3"/>
  <c r="T239" i="3" s="1"/>
  <c r="N240" i="3"/>
  <c r="T240" i="3" s="1"/>
  <c r="N241" i="3"/>
  <c r="T241" i="3" s="1"/>
  <c r="N242" i="3"/>
  <c r="T242" i="3" s="1"/>
  <c r="N243" i="3"/>
  <c r="T243" i="3" s="1"/>
  <c r="N244" i="3"/>
  <c r="T244" i="3" s="1"/>
  <c r="N245" i="3"/>
  <c r="T245" i="3" s="1"/>
  <c r="N246" i="3"/>
  <c r="T246" i="3" s="1"/>
  <c r="N247" i="3"/>
  <c r="T247" i="3" s="1"/>
  <c r="N248" i="3"/>
  <c r="T248" i="3" s="1"/>
  <c r="N249" i="3"/>
  <c r="T249" i="3" s="1"/>
  <c r="N250" i="3"/>
  <c r="T250" i="3" s="1"/>
  <c r="N251" i="3"/>
  <c r="T251" i="3" s="1"/>
  <c r="N252" i="3"/>
  <c r="T252" i="3" s="1"/>
  <c r="N253" i="3"/>
  <c r="T253" i="3" s="1"/>
  <c r="N254" i="3"/>
  <c r="T254" i="3" s="1"/>
  <c r="N255" i="3"/>
  <c r="T255" i="3" s="1"/>
  <c r="N256" i="3"/>
  <c r="T256" i="3" s="1"/>
  <c r="N257" i="3"/>
  <c r="T257" i="3" s="1"/>
  <c r="N258" i="3"/>
  <c r="T258" i="3" s="1"/>
  <c r="N259" i="3"/>
  <c r="T259" i="3" s="1"/>
  <c r="N260" i="3"/>
  <c r="T260" i="3" s="1"/>
  <c r="N261" i="3"/>
  <c r="T261" i="3" s="1"/>
  <c r="N262" i="3"/>
  <c r="T262" i="3" s="1"/>
  <c r="N263" i="3"/>
  <c r="T263" i="3" s="1"/>
  <c r="N264" i="3"/>
  <c r="T264" i="3" s="1"/>
  <c r="N265" i="3"/>
  <c r="T265" i="3" s="1"/>
  <c r="N266" i="3"/>
  <c r="T266" i="3" s="1"/>
  <c r="N267" i="3"/>
  <c r="T267" i="3" s="1"/>
  <c r="N268" i="3"/>
  <c r="T268" i="3" s="1"/>
  <c r="N269" i="3"/>
  <c r="T269" i="3" s="1"/>
  <c r="N270" i="3"/>
  <c r="T270" i="3" s="1"/>
  <c r="N271" i="3"/>
  <c r="T271" i="3" s="1"/>
  <c r="N272" i="3"/>
  <c r="T272" i="3" s="1"/>
  <c r="N273" i="3"/>
  <c r="T273" i="3" s="1"/>
  <c r="N274" i="3"/>
  <c r="T274" i="3" s="1"/>
  <c r="N275" i="3"/>
  <c r="T275" i="3" s="1"/>
  <c r="N276" i="3"/>
  <c r="T276" i="3" s="1"/>
  <c r="N277" i="3"/>
  <c r="T277" i="3" s="1"/>
  <c r="N278" i="3"/>
  <c r="T278" i="3" s="1"/>
  <c r="N279" i="3"/>
  <c r="T279" i="3" s="1"/>
  <c r="N280" i="3"/>
  <c r="T280" i="3" s="1"/>
  <c r="N281" i="3"/>
  <c r="T281" i="3" s="1"/>
  <c r="N282" i="3"/>
  <c r="T282" i="3" s="1"/>
  <c r="N283" i="3"/>
  <c r="T283" i="3" s="1"/>
  <c r="N284" i="3"/>
  <c r="T284" i="3" s="1"/>
  <c r="N285" i="3"/>
  <c r="T285" i="3" s="1"/>
  <c r="N286" i="3"/>
  <c r="T286" i="3" s="1"/>
  <c r="N287" i="3"/>
  <c r="T287" i="3" s="1"/>
  <c r="N288" i="3"/>
  <c r="T288" i="3" s="1"/>
  <c r="N289" i="3"/>
  <c r="T289" i="3" s="1"/>
  <c r="N290" i="3"/>
  <c r="T290" i="3" s="1"/>
  <c r="N291" i="3"/>
  <c r="T291" i="3" s="1"/>
  <c r="N292" i="3"/>
  <c r="T292" i="3" s="1"/>
  <c r="N293" i="3"/>
  <c r="T293" i="3" s="1"/>
  <c r="N294" i="3"/>
  <c r="T294" i="3" s="1"/>
  <c r="N295" i="3"/>
  <c r="T295" i="3" s="1"/>
  <c r="N296" i="3"/>
  <c r="T296" i="3" s="1"/>
  <c r="N297" i="3"/>
  <c r="T297" i="3" s="1"/>
  <c r="N298" i="3"/>
  <c r="T298" i="3" s="1"/>
  <c r="N299" i="3"/>
  <c r="T299" i="3" s="1"/>
  <c r="N300" i="3"/>
  <c r="T300" i="3" s="1"/>
  <c r="N301" i="3"/>
  <c r="T301" i="3" s="1"/>
  <c r="N302" i="3"/>
  <c r="T302" i="3" s="1"/>
  <c r="N303" i="3"/>
  <c r="T303" i="3" s="1"/>
  <c r="N304" i="3"/>
  <c r="T304" i="3" s="1"/>
  <c r="N305" i="3"/>
  <c r="T305" i="3" s="1"/>
  <c r="N306" i="3"/>
  <c r="T306" i="3" s="1"/>
  <c r="N307" i="3"/>
  <c r="T307" i="3" s="1"/>
  <c r="N308" i="3"/>
  <c r="T308" i="3" s="1"/>
  <c r="N309" i="3"/>
  <c r="T309" i="3" s="1"/>
  <c r="N310" i="3"/>
  <c r="T310" i="3" s="1"/>
  <c r="N311" i="3"/>
  <c r="T311" i="3" s="1"/>
  <c r="N312" i="3"/>
  <c r="T312" i="3" s="1"/>
  <c r="N313" i="3"/>
  <c r="T313" i="3" s="1"/>
  <c r="N314" i="3"/>
  <c r="T314" i="3" s="1"/>
  <c r="N315" i="3"/>
  <c r="T315" i="3" s="1"/>
  <c r="N316" i="3"/>
  <c r="T316" i="3" s="1"/>
  <c r="N317" i="3"/>
  <c r="T317" i="3" s="1"/>
  <c r="N318" i="3"/>
  <c r="T318" i="3" s="1"/>
  <c r="N319" i="3"/>
  <c r="T319" i="3" s="1"/>
  <c r="N320" i="3"/>
  <c r="T320" i="3" s="1"/>
  <c r="N321" i="3"/>
  <c r="T321" i="3" s="1"/>
  <c r="N322" i="3"/>
  <c r="T322" i="3" s="1"/>
  <c r="N323" i="3"/>
  <c r="T323" i="3" s="1"/>
  <c r="N324" i="3"/>
  <c r="T324" i="3" s="1"/>
  <c r="N325" i="3"/>
  <c r="T325" i="3" s="1"/>
  <c r="N326" i="3"/>
  <c r="T326" i="3" s="1"/>
  <c r="N327" i="3"/>
  <c r="T327" i="3" s="1"/>
  <c r="N328" i="3"/>
  <c r="T328" i="3" s="1"/>
  <c r="N329" i="3"/>
  <c r="T329" i="3" s="1"/>
  <c r="N330" i="3"/>
  <c r="T330" i="3" s="1"/>
  <c r="N331" i="3"/>
  <c r="T331" i="3" s="1"/>
  <c r="N332" i="3"/>
  <c r="T332" i="3" s="1"/>
  <c r="N333" i="3"/>
  <c r="T333" i="3" s="1"/>
  <c r="N334" i="3"/>
  <c r="T334" i="3" s="1"/>
  <c r="N3" i="3"/>
  <c r="T3" i="3" s="1"/>
  <c r="N4" i="3"/>
  <c r="T4" i="3" s="1"/>
  <c r="N5" i="3"/>
  <c r="T5" i="3" s="1"/>
  <c r="N6" i="3"/>
  <c r="T6" i="3" s="1"/>
  <c r="N7" i="3"/>
  <c r="T7" i="3" s="1"/>
  <c r="N8" i="3"/>
  <c r="T8" i="3" s="1"/>
  <c r="N9" i="3"/>
  <c r="T9" i="3" s="1"/>
  <c r="N10" i="3"/>
  <c r="T10" i="3" s="1"/>
  <c r="N2" i="3"/>
  <c r="T2" i="3" s="1"/>
  <c r="N45" i="2"/>
  <c r="N46" i="2"/>
  <c r="N47" i="2"/>
  <c r="N48" i="2"/>
  <c r="N49" i="2"/>
  <c r="N50" i="2"/>
  <c r="N51" i="2"/>
  <c r="N52" i="2"/>
  <c r="N53" i="2"/>
  <c r="N54" i="2"/>
  <c r="N55" i="2"/>
  <c r="N36" i="2"/>
  <c r="N37" i="2"/>
  <c r="N38" i="2"/>
  <c r="N39" i="2"/>
  <c r="N40" i="2"/>
  <c r="N41" i="2"/>
  <c r="N42" i="2"/>
  <c r="N43" i="2"/>
  <c r="N44" i="2"/>
  <c r="N31" i="2"/>
  <c r="N32" i="2"/>
  <c r="N33" i="2"/>
  <c r="N34" i="2"/>
  <c r="N35" i="2"/>
  <c r="N22" i="2"/>
  <c r="N23" i="2"/>
  <c r="N24" i="2"/>
  <c r="N25" i="2"/>
  <c r="N26" i="2"/>
  <c r="N27" i="2"/>
  <c r="N28" i="2"/>
  <c r="N29" i="2"/>
  <c r="N30" i="2"/>
  <c r="N14" i="2"/>
  <c r="N15" i="2"/>
  <c r="N16" i="2"/>
  <c r="N17" i="2"/>
  <c r="N18" i="2"/>
  <c r="N19" i="2"/>
  <c r="N20" i="2"/>
  <c r="N21" i="2"/>
  <c r="N6" i="2"/>
  <c r="N7" i="2"/>
  <c r="N8" i="2"/>
  <c r="N9" i="2"/>
  <c r="N10" i="2"/>
  <c r="N11" i="2"/>
  <c r="N12" i="2"/>
  <c r="N13" i="2"/>
  <c r="N3" i="2"/>
  <c r="N4" i="2"/>
  <c r="N5" i="2"/>
  <c r="N2" i="2"/>
  <c r="I36" i="2"/>
  <c r="O36" i="2" s="1"/>
  <c r="I37" i="2"/>
  <c r="O37" i="2" s="1"/>
  <c r="I38" i="2"/>
  <c r="O38" i="2" s="1"/>
  <c r="I39" i="2"/>
  <c r="O39" i="2" s="1"/>
  <c r="I40" i="2"/>
  <c r="O40" i="2" s="1"/>
  <c r="I41" i="2"/>
  <c r="O41" i="2" s="1"/>
  <c r="I42" i="2"/>
  <c r="O42" i="2" s="1"/>
  <c r="I43" i="2"/>
  <c r="O43" i="2" s="1"/>
  <c r="I44" i="2"/>
  <c r="O44" i="2" s="1"/>
  <c r="I45" i="2"/>
  <c r="O45" i="2" s="1"/>
  <c r="I46" i="2"/>
  <c r="O46" i="2" s="1"/>
  <c r="I47" i="2"/>
  <c r="O47" i="2" s="1"/>
  <c r="I48" i="2"/>
  <c r="O48" i="2" s="1"/>
  <c r="I49" i="2"/>
  <c r="O49" i="2" s="1"/>
  <c r="I50" i="2"/>
  <c r="O50" i="2" s="1"/>
  <c r="I51" i="2"/>
  <c r="O51" i="2" s="1"/>
  <c r="I52" i="2"/>
  <c r="O52" i="2" s="1"/>
  <c r="I53" i="2"/>
  <c r="O53" i="2" s="1"/>
  <c r="I54" i="2"/>
  <c r="O54" i="2" s="1"/>
  <c r="I55" i="2"/>
  <c r="O55" i="2" s="1"/>
  <c r="I26" i="2"/>
  <c r="O26" i="2" s="1"/>
  <c r="I27" i="2"/>
  <c r="O27" i="2" s="1"/>
  <c r="I28" i="2"/>
  <c r="O28" i="2" s="1"/>
  <c r="I29" i="2"/>
  <c r="O29" i="2" s="1"/>
  <c r="I30" i="2"/>
  <c r="O30" i="2" s="1"/>
  <c r="I31" i="2"/>
  <c r="O31" i="2" s="1"/>
  <c r="I32" i="2"/>
  <c r="O32" i="2" s="1"/>
  <c r="I33" i="2"/>
  <c r="O33" i="2" s="1"/>
  <c r="I34" i="2"/>
  <c r="O34" i="2" s="1"/>
  <c r="I35" i="2"/>
  <c r="O35" i="2" s="1"/>
  <c r="I16" i="2"/>
  <c r="O16" i="2" s="1"/>
  <c r="I17" i="2"/>
  <c r="O17" i="2" s="1"/>
  <c r="I18" i="2"/>
  <c r="O18" i="2" s="1"/>
  <c r="I19" i="2"/>
  <c r="O19" i="2" s="1"/>
  <c r="I20" i="2"/>
  <c r="O20" i="2" s="1"/>
  <c r="I21" i="2"/>
  <c r="O21" i="2" s="1"/>
  <c r="I22" i="2"/>
  <c r="O22" i="2" s="1"/>
  <c r="I23" i="2"/>
  <c r="O23" i="2" s="1"/>
  <c r="I24" i="2"/>
  <c r="O24" i="2" s="1"/>
  <c r="I25" i="2"/>
  <c r="O25" i="2" s="1"/>
  <c r="I3" i="2"/>
  <c r="O3" i="2" s="1"/>
  <c r="I4" i="2"/>
  <c r="O4" i="2" s="1"/>
  <c r="I5" i="2"/>
  <c r="O5" i="2" s="1"/>
  <c r="I6" i="2"/>
  <c r="O6" i="2" s="1"/>
  <c r="I7" i="2"/>
  <c r="O7" i="2" s="1"/>
  <c r="I8" i="2"/>
  <c r="O8" i="2" s="1"/>
  <c r="I9" i="2"/>
  <c r="O9" i="2" s="1"/>
  <c r="I10" i="2"/>
  <c r="O10" i="2" s="1"/>
  <c r="I11" i="2"/>
  <c r="O11" i="2" s="1"/>
  <c r="I12" i="2"/>
  <c r="O12" i="2" s="1"/>
  <c r="I13" i="2"/>
  <c r="O13" i="2" s="1"/>
  <c r="I14" i="2"/>
  <c r="O14" i="2" s="1"/>
  <c r="I15" i="2"/>
  <c r="O15" i="2" s="1"/>
  <c r="I2" i="2"/>
  <c r="O2" i="2" s="1"/>
  <c r="A49" i="2" l="1"/>
  <c r="A50" i="2"/>
  <c r="A51" i="2"/>
  <c r="A52" i="2"/>
  <c r="A53" i="2"/>
  <c r="A54" i="2"/>
  <c r="A55" i="2"/>
  <c r="A44" i="2"/>
  <c r="A45" i="2"/>
  <c r="A46" i="2"/>
  <c r="A42" i="2"/>
  <c r="A40" i="2"/>
  <c r="A31" i="2"/>
  <c r="A32" i="2"/>
  <c r="A33" i="2"/>
  <c r="A34" i="2"/>
  <c r="A35" i="2"/>
  <c r="A36" i="2"/>
  <c r="A37" i="2"/>
  <c r="A22" i="2"/>
  <c r="A23" i="2"/>
  <c r="A24" i="2"/>
  <c r="A25" i="2"/>
  <c r="A26" i="2"/>
  <c r="A27" i="2"/>
  <c r="A28" i="2"/>
  <c r="A15" i="2"/>
  <c r="A16" i="2"/>
  <c r="A17" i="2"/>
  <c r="A18" i="2"/>
  <c r="A19" i="2"/>
  <c r="A11" i="2"/>
  <c r="A12" i="2"/>
  <c r="A13" i="2"/>
  <c r="A14" i="2"/>
  <c r="A20" i="2"/>
  <c r="A21" i="2"/>
  <c r="A29" i="2"/>
  <c r="A30" i="2"/>
  <c r="A38" i="2"/>
  <c r="A39" i="2"/>
  <c r="A41" i="2"/>
  <c r="A43" i="2"/>
  <c r="A47" i="2"/>
  <c r="A48" i="2"/>
  <c r="A3" i="2"/>
  <c r="A4" i="2"/>
  <c r="A5" i="2"/>
  <c r="A6" i="2"/>
  <c r="A7" i="2"/>
  <c r="A8" i="2"/>
  <c r="A9" i="2"/>
  <c r="A10" i="2"/>
  <c r="A2" i="2"/>
</calcChain>
</file>

<file path=xl/sharedStrings.xml><?xml version="1.0" encoding="utf-8"?>
<sst xmlns="http://schemas.openxmlformats.org/spreadsheetml/2006/main" count="448" uniqueCount="102">
  <si>
    <t>Ширина##LENGTH##MILLIMETERS</t>
  </si>
  <si>
    <t>Высота##LENGTH##MILLIMETERS</t>
  </si>
  <si>
    <t>Qну_dT70##HVAC_HEATING_LOAD##WATTS</t>
  </si>
  <si>
    <t>Qну_dT60##HVAC_HEATING_LOAD##WATTS</t>
  </si>
  <si>
    <t>Qну_dT50##HVAC_HEATING_LOAD##WATTS</t>
  </si>
  <si>
    <t>ADSK_Код изделия##OTHER##</t>
  </si>
  <si>
    <t>ADSK_Наименование##OTHER##</t>
  </si>
  <si>
    <t>ADSK_Наименование краткое##OTHER##</t>
  </si>
  <si>
    <t>Глубина##LENGTH##MILLIMETERS</t>
  </si>
  <si>
    <t>ПГР 300.600</t>
  </si>
  <si>
    <t>ПГР 300.800</t>
  </si>
  <si>
    <t>ПГР 300.1000</t>
  </si>
  <si>
    <t>ПГР 300.1200</t>
  </si>
  <si>
    <t>ПГР 300.1400</t>
  </si>
  <si>
    <t>ПГР 300.1600</t>
  </si>
  <si>
    <t>ПГР 300.1800</t>
  </si>
  <si>
    <t>ПГР 300.2000</t>
  </si>
  <si>
    <t>ПГР 300.2200</t>
  </si>
  <si>
    <t>ПГР 400.600</t>
  </si>
  <si>
    <t>ПГР 400.800</t>
  </si>
  <si>
    <t>ПГР 400.1000</t>
  </si>
  <si>
    <t>ПГР 400.1200</t>
  </si>
  <si>
    <t>ПГР 400.1400</t>
  </si>
  <si>
    <t>ПГР 400.1600</t>
  </si>
  <si>
    <t>ПГР 400.1800</t>
  </si>
  <si>
    <t>ПГР 400.2000</t>
  </si>
  <si>
    <t>ПГР 400.2200</t>
  </si>
  <si>
    <t>ПГР 500.600</t>
  </si>
  <si>
    <t>ПГР 500.800</t>
  </si>
  <si>
    <t>ПГР 500.1000</t>
  </si>
  <si>
    <t>ПГР 500.1200</t>
  </si>
  <si>
    <t>ПГР 500.1400</t>
  </si>
  <si>
    <t>ПГР 500.1600</t>
  </si>
  <si>
    <t>ПГР 500.1800</t>
  </si>
  <si>
    <t>ПГР 500.2000</t>
  </si>
  <si>
    <t>ПГР 500.2200</t>
  </si>
  <si>
    <t>ПГР 600.600</t>
  </si>
  <si>
    <t>ПГР 600.800</t>
  </si>
  <si>
    <t>ПГР 600.1000</t>
  </si>
  <si>
    <t>ПГР 600.1200</t>
  </si>
  <si>
    <t>ПГР 600.1400</t>
  </si>
  <si>
    <t>ПГР 600.1600</t>
  </si>
  <si>
    <t>ПГР 600.1800</t>
  </si>
  <si>
    <t>ПГР 600.2000</t>
  </si>
  <si>
    <t>ПГР 600.2200</t>
  </si>
  <si>
    <t>ПГР 700.600</t>
  </si>
  <si>
    <t>ПГР 700.800</t>
  </si>
  <si>
    <t>ПГР 700.1000</t>
  </si>
  <si>
    <t>ПГР 700.1200</t>
  </si>
  <si>
    <t>ПГР 700.1400</t>
  </si>
  <si>
    <t>ПГР 700.1600</t>
  </si>
  <si>
    <t>ПГР 700.1800</t>
  </si>
  <si>
    <t>ПГР 700.2000</t>
  </si>
  <si>
    <t>ПГР 700.2200</t>
  </si>
  <si>
    <t>ПГР 800.600</t>
  </si>
  <si>
    <t>ПГР 800.800</t>
  </si>
  <si>
    <t>ПГР 800.1000</t>
  </si>
  <si>
    <t>ПГР 800.1200</t>
  </si>
  <si>
    <t>ПГР 800.1400</t>
  </si>
  <si>
    <t>ПГР 800.1600</t>
  </si>
  <si>
    <t>ПГР 800.1800</t>
  </si>
  <si>
    <t>ПГР 800.2000</t>
  </si>
  <si>
    <t>ПГР 800.2200</t>
  </si>
  <si>
    <t>ADSK_Размер_Высота##LENGTH##MILLIMETERS</t>
  </si>
  <si>
    <t>ADSK_Размер_Ширина##LENGTH##MILLIMETERS</t>
  </si>
  <si>
    <t>Ц##NUMBER##GENERAL</t>
  </si>
  <si>
    <t>ЦЛ##NUMBER##GENERAL</t>
  </si>
  <si>
    <t>ЦП##NUMBER##GENERAL</t>
  </si>
  <si>
    <t>Л##NUMBER##GENERAL</t>
  </si>
  <si>
    <t>П##NUMBER##GENERAL</t>
  </si>
  <si>
    <t>ЦВЛ##NUMBER##GENERAL</t>
  </si>
  <si>
    <t>ЦВП##NUMBER##GENERAL</t>
  </si>
  <si>
    <t>ЦНЛ##NUMBER##GENERAL</t>
  </si>
  <si>
    <t>ЦНП##NUMBER##GENERAL</t>
  </si>
  <si>
    <t>ВЛ##NUMBER##GENERAL</t>
  </si>
  <si>
    <t>ВП##NUMBER##GENERAL</t>
  </si>
  <si>
    <t>НЛ##NUMBER##GENERAL</t>
  </si>
  <si>
    <t>НП##NUMBER##GENERAL</t>
  </si>
  <si>
    <t>ПВР 1200.300</t>
  </si>
  <si>
    <t>ПВР 1200.400</t>
  </si>
  <si>
    <t>ПВР 1200.500</t>
  </si>
  <si>
    <t>ПВР 1200.600</t>
  </si>
  <si>
    <t>ПВР 1400.300</t>
  </si>
  <si>
    <t>ПВР 1400.400</t>
  </si>
  <si>
    <t>ПВР 1400.500</t>
  </si>
  <si>
    <t>ПВР 1400.600</t>
  </si>
  <si>
    <t>ПВР 1600.300</t>
  </si>
  <si>
    <t>ПВР 1600.400</t>
  </si>
  <si>
    <t>ПВР 1600.500</t>
  </si>
  <si>
    <t>ПВР 1600.600</t>
  </si>
  <si>
    <t>ПВР 1800.300</t>
  </si>
  <si>
    <t>ПВР 1800.400</t>
  </si>
  <si>
    <t>ПВР 1800.500</t>
  </si>
  <si>
    <t>ПВР 1800.600</t>
  </si>
  <si>
    <t>ПВР 2000.300</t>
  </si>
  <si>
    <t>ПВР 2000.400</t>
  </si>
  <si>
    <t>ПВР 2000.500</t>
  </si>
  <si>
    <t>ПВР 2000.600</t>
  </si>
  <si>
    <t>ПВР 2200.300</t>
  </si>
  <si>
    <t>ПВР 2200.400</t>
  </si>
  <si>
    <t>ПВР 2200.500</t>
  </si>
  <si>
    <t>ПВР 2200.600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</si>
</sst>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3" borderId="1" xfId="0" applyFill="1" applyBorder="1"/>
    <xf numFmtId="1" fontId="0" fillId="2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3" borderId="1" xfId="0" applyNumberFormat="1" applyFont="1" applyFill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8C929-20AE-4D74-8A59-C98E836A9EC2}">
  <dimension ref="A1:X55"/>
  <sheetViews>
    <sheetView zoomScale="70" zoomScaleNormal="70" workbookViewId="0">
      <selection sqref="A1:O55"/>
    </sheetView>
  </sheetViews>
  <sheetFormatPr defaultRowHeight="28.8" customHeight="1" x14ac:dyDescent="0.3"/>
  <cols>
    <col min="1" max="1" width="15.88671875" customWidth="1"/>
    <col min="2" max="2" width="14.6640625" style="2" customWidth="1"/>
    <col min="3" max="3" width="12.33203125" style="2" customWidth="1"/>
    <col min="4" max="8" width="9" customWidth="1"/>
    <col min="9" max="10" width="22.44140625" customWidth="1"/>
    <col min="11" max="13" width="11.6640625" style="14" customWidth="1"/>
    <col min="14" max="14" width="71.109375" customWidth="1"/>
    <col min="15" max="15" width="24.33203125" customWidth="1"/>
  </cols>
  <sheetData>
    <row r="1" spans="1:24" ht="42" customHeight="1" x14ac:dyDescent="0.3">
      <c r="A1" s="15"/>
      <c r="B1" s="10" t="s">
        <v>64</v>
      </c>
      <c r="C1" s="10" t="s">
        <v>63</v>
      </c>
      <c r="D1" s="16" t="s">
        <v>65</v>
      </c>
      <c r="E1" s="16" t="s">
        <v>66</v>
      </c>
      <c r="F1" s="16" t="s">
        <v>67</v>
      </c>
      <c r="G1" s="16" t="s">
        <v>68</v>
      </c>
      <c r="H1" s="16" t="s">
        <v>69</v>
      </c>
      <c r="I1" s="10" t="s">
        <v>5</v>
      </c>
      <c r="J1" s="10" t="s">
        <v>8</v>
      </c>
      <c r="K1" s="10" t="s">
        <v>2</v>
      </c>
      <c r="L1" s="10" t="s">
        <v>3</v>
      </c>
      <c r="M1" s="10" t="s">
        <v>4</v>
      </c>
      <c r="N1" s="10" t="s">
        <v>6</v>
      </c>
      <c r="O1" s="10" t="s">
        <v>7</v>
      </c>
    </row>
    <row r="2" spans="1:24" ht="28.8" customHeight="1" x14ac:dyDescent="0.3">
      <c r="A2" s="11" t="str">
        <f>CONCATENATE("ПВР ", C2, ".",B2)</f>
        <v>ПВР 1200.300</v>
      </c>
      <c r="B2" s="17">
        <v>300</v>
      </c>
      <c r="C2" s="17">
        <v>1200</v>
      </c>
      <c r="D2" s="18">
        <v>1</v>
      </c>
      <c r="E2" s="19">
        <v>0</v>
      </c>
      <c r="F2" s="19">
        <v>0</v>
      </c>
      <c r="G2" s="19">
        <v>0</v>
      </c>
      <c r="H2" s="19">
        <v>0</v>
      </c>
      <c r="I2" s="20" t="str">
        <f t="shared" ref="I2:I33" si="0">CONCATENATE("ПВР ", C2, ".",B2," ", IF(D2=1,"Ц",IF(E2=1, "ЦЛ",IF(F2=1, "ЦП", IF(G2=1, "Л", IF(H2=1, "П", 0))))))</f>
        <v>ПВР 1200.300 Ц</v>
      </c>
      <c r="J2" s="17">
        <v>56</v>
      </c>
      <c r="K2" s="16">
        <v>523</v>
      </c>
      <c r="L2" s="21">
        <v>428</v>
      </c>
      <c r="M2" s="16">
        <v>338</v>
      </c>
      <c r="N2" s="17" t="str">
        <f t="shared" ref="N2:N33" si="1">CONCATENATE("Панельный вертикальный радиатор Прайм.", " Ширина=", B2, " мм.", " Высота=", C2, " мм.", " Глубина=", J2, " мм. ", IF(D2=1,"Подключение по центру.",IF(E2=1, "Подключение по центру со смещением влево.",IF(F2=1, "Подключение по центру со смещением вправо.", IF(G2=1, "Левое подключение.", IF(H2=1, "Правое подключение", 0))))))</f>
        <v>Панельный вертикальный радиатор Прайм. Ширина=300 мм. Высота=1200 мм. Глубина=56 мм. Подключение по центру.</v>
      </c>
      <c r="O2" s="15" t="str">
        <f t="shared" ref="O2:O33" si="2">CONCATENATE("Радиатор ", I2)</f>
        <v>Радиатор ПВР 1200.300 Ц</v>
      </c>
    </row>
    <row r="3" spans="1:24" ht="28.8" customHeight="1" x14ac:dyDescent="0.3">
      <c r="A3" s="11" t="str">
        <f t="shared" ref="A3:A55" si="3">CONCATENATE("ПВР ", C3, ".",B3)</f>
        <v>ПВР 1200.400</v>
      </c>
      <c r="B3" s="17">
        <v>400</v>
      </c>
      <c r="C3" s="17">
        <v>1200</v>
      </c>
      <c r="D3" s="19">
        <v>0</v>
      </c>
      <c r="E3" s="18">
        <v>1</v>
      </c>
      <c r="F3" s="19">
        <v>0</v>
      </c>
      <c r="G3" s="19">
        <v>0</v>
      </c>
      <c r="H3" s="19">
        <v>0</v>
      </c>
      <c r="I3" s="20" t="str">
        <f t="shared" si="0"/>
        <v>ПВР 1200.400 ЦЛ</v>
      </c>
      <c r="J3" s="17">
        <v>56</v>
      </c>
      <c r="K3" s="16">
        <v>697</v>
      </c>
      <c r="L3" s="21">
        <v>571</v>
      </c>
      <c r="M3" s="16">
        <v>451</v>
      </c>
      <c r="N3" s="17" t="str">
        <f t="shared" si="1"/>
        <v>Панельный вертикальный радиатор Прайм. Ширина=400 мм. Высота=1200 мм. Глубина=56 мм. Подключение по центру со смещением влево.</v>
      </c>
      <c r="O3" s="15" t="str">
        <f t="shared" si="2"/>
        <v>Радиатор ПВР 1200.400 ЦЛ</v>
      </c>
    </row>
    <row r="4" spans="1:24" s="3" customFormat="1" ht="28.8" customHeight="1" x14ac:dyDescent="0.3">
      <c r="A4" s="11" t="str">
        <f t="shared" si="3"/>
        <v>ПВР 1200.400</v>
      </c>
      <c r="B4" s="17">
        <v>400</v>
      </c>
      <c r="C4" s="17">
        <v>1200</v>
      </c>
      <c r="D4" s="19">
        <v>0</v>
      </c>
      <c r="E4" s="19">
        <v>0</v>
      </c>
      <c r="F4" s="18">
        <v>1</v>
      </c>
      <c r="G4" s="19">
        <v>0</v>
      </c>
      <c r="H4" s="19">
        <v>0</v>
      </c>
      <c r="I4" s="20" t="str">
        <f t="shared" si="0"/>
        <v>ПВР 1200.400 ЦП</v>
      </c>
      <c r="J4" s="17">
        <v>56</v>
      </c>
      <c r="K4" s="16">
        <v>697</v>
      </c>
      <c r="L4" s="21">
        <v>571</v>
      </c>
      <c r="M4" s="16">
        <v>451</v>
      </c>
      <c r="N4" s="17" t="str">
        <f t="shared" si="1"/>
        <v>Панельный вертикальный радиатор Прайм. Ширина=400 мм. Высота=1200 мм. Глубина=56 мм. Подключение по центру со смещением вправо.</v>
      </c>
      <c r="O4" s="15" t="str">
        <f t="shared" si="2"/>
        <v>Радиатор ПВР 1200.400 ЦП</v>
      </c>
      <c r="V4"/>
      <c r="W4"/>
      <c r="X4"/>
    </row>
    <row r="5" spans="1:24" ht="28.8" customHeight="1" x14ac:dyDescent="0.3">
      <c r="A5" s="11" t="str">
        <f t="shared" si="3"/>
        <v>ПВР 1200.500</v>
      </c>
      <c r="B5" s="17">
        <v>500</v>
      </c>
      <c r="C5" s="17">
        <v>1200</v>
      </c>
      <c r="D5" s="18">
        <v>1</v>
      </c>
      <c r="E5" s="19">
        <v>0</v>
      </c>
      <c r="F5" s="19">
        <v>0</v>
      </c>
      <c r="G5" s="19">
        <v>0</v>
      </c>
      <c r="H5" s="19">
        <v>0</v>
      </c>
      <c r="I5" s="20" t="str">
        <f t="shared" si="0"/>
        <v>ПВР 1200.500 Ц</v>
      </c>
      <c r="J5" s="17">
        <v>56</v>
      </c>
      <c r="K5" s="16">
        <v>895</v>
      </c>
      <c r="L5" s="21">
        <v>734</v>
      </c>
      <c r="M5" s="16">
        <v>580</v>
      </c>
      <c r="N5" s="17" t="str">
        <f t="shared" si="1"/>
        <v>Панельный вертикальный радиатор Прайм. Ширина=500 мм. Высота=1200 мм. Глубина=56 мм. Подключение по центру.</v>
      </c>
      <c r="O5" s="15" t="str">
        <f t="shared" si="2"/>
        <v>Радиатор ПВР 1200.500 Ц</v>
      </c>
    </row>
    <row r="6" spans="1:24" s="3" customFormat="1" ht="28.8" customHeight="1" x14ac:dyDescent="0.3">
      <c r="A6" s="11" t="str">
        <f t="shared" si="3"/>
        <v>ПВР 1200.500</v>
      </c>
      <c r="B6" s="17">
        <v>500</v>
      </c>
      <c r="C6" s="17">
        <v>1200</v>
      </c>
      <c r="D6" s="19">
        <v>0</v>
      </c>
      <c r="E6" s="19">
        <v>0</v>
      </c>
      <c r="F6" s="18">
        <v>1</v>
      </c>
      <c r="G6" s="19">
        <v>0</v>
      </c>
      <c r="H6" s="19">
        <v>0</v>
      </c>
      <c r="I6" s="20" t="str">
        <f t="shared" si="0"/>
        <v>ПВР 1200.500 ЦП</v>
      </c>
      <c r="J6" s="17">
        <v>56</v>
      </c>
      <c r="K6" s="16">
        <v>895</v>
      </c>
      <c r="L6" s="21">
        <v>734</v>
      </c>
      <c r="M6" s="16">
        <v>580</v>
      </c>
      <c r="N6" s="17" t="str">
        <f t="shared" si="1"/>
        <v>Панельный вертикальный радиатор Прайм. Ширина=500 мм. Высота=1200 мм. Глубина=56 мм. Подключение по центру со смещением вправо.</v>
      </c>
      <c r="O6" s="15" t="str">
        <f t="shared" si="2"/>
        <v>Радиатор ПВР 1200.500 ЦП</v>
      </c>
      <c r="V6"/>
      <c r="W6"/>
      <c r="X6"/>
    </row>
    <row r="7" spans="1:24" ht="28.8" customHeight="1" x14ac:dyDescent="0.3">
      <c r="A7" s="11" t="str">
        <f t="shared" si="3"/>
        <v>ПВР 1200.600</v>
      </c>
      <c r="B7" s="17">
        <v>600</v>
      </c>
      <c r="C7" s="17">
        <v>1200</v>
      </c>
      <c r="D7" s="19">
        <v>0</v>
      </c>
      <c r="E7" s="19">
        <v>0</v>
      </c>
      <c r="F7" s="19">
        <v>0</v>
      </c>
      <c r="G7" s="18">
        <v>1</v>
      </c>
      <c r="H7" s="19">
        <v>0</v>
      </c>
      <c r="I7" s="20" t="str">
        <f t="shared" si="0"/>
        <v>ПВР 1200.600 Л</v>
      </c>
      <c r="J7" s="17">
        <v>56</v>
      </c>
      <c r="K7" s="16">
        <v>1074</v>
      </c>
      <c r="L7" s="21">
        <v>881</v>
      </c>
      <c r="M7" s="16">
        <v>696</v>
      </c>
      <c r="N7" s="17" t="str">
        <f t="shared" si="1"/>
        <v>Панельный вертикальный радиатор Прайм. Ширина=600 мм. Высота=1200 мм. Глубина=56 мм. Левое подключение.</v>
      </c>
      <c r="O7" s="15" t="str">
        <f t="shared" si="2"/>
        <v>Радиатор ПВР 1200.600 Л</v>
      </c>
    </row>
    <row r="8" spans="1:24" s="3" customFormat="1" ht="28.8" customHeight="1" x14ac:dyDescent="0.3">
      <c r="A8" s="11" t="str">
        <f t="shared" si="3"/>
        <v>ПВР 1200.600</v>
      </c>
      <c r="B8" s="17">
        <v>600</v>
      </c>
      <c r="C8" s="17">
        <v>1200</v>
      </c>
      <c r="D8" s="19">
        <v>0</v>
      </c>
      <c r="E8" s="19">
        <v>0</v>
      </c>
      <c r="F8" s="19">
        <v>0</v>
      </c>
      <c r="G8" s="19">
        <v>0</v>
      </c>
      <c r="H8" s="18">
        <v>1</v>
      </c>
      <c r="I8" s="20" t="str">
        <f t="shared" si="0"/>
        <v>ПВР 1200.600 П</v>
      </c>
      <c r="J8" s="17">
        <v>56</v>
      </c>
      <c r="K8" s="16">
        <v>1074</v>
      </c>
      <c r="L8" s="21">
        <v>881</v>
      </c>
      <c r="M8" s="16">
        <v>696</v>
      </c>
      <c r="N8" s="17" t="str">
        <f t="shared" si="1"/>
        <v>Панельный вертикальный радиатор Прайм. Ширина=600 мм. Высота=1200 мм. Глубина=56 мм. Правое подключение</v>
      </c>
      <c r="O8" s="15" t="str">
        <f t="shared" si="2"/>
        <v>Радиатор ПВР 1200.600 П</v>
      </c>
    </row>
    <row r="9" spans="1:24" s="3" customFormat="1" ht="28.8" customHeight="1" x14ac:dyDescent="0.3">
      <c r="A9" s="11" t="str">
        <f t="shared" si="3"/>
        <v>ПВР 1200.600</v>
      </c>
      <c r="B9" s="17">
        <v>600</v>
      </c>
      <c r="C9" s="17">
        <v>1200</v>
      </c>
      <c r="D9" s="19">
        <v>0</v>
      </c>
      <c r="E9" s="18">
        <v>1</v>
      </c>
      <c r="F9" s="19">
        <v>0</v>
      </c>
      <c r="G9" s="19">
        <v>0</v>
      </c>
      <c r="H9" s="19">
        <v>0</v>
      </c>
      <c r="I9" s="20" t="str">
        <f t="shared" si="0"/>
        <v>ПВР 1200.600 ЦЛ</v>
      </c>
      <c r="J9" s="17">
        <v>56</v>
      </c>
      <c r="K9" s="16">
        <v>1074</v>
      </c>
      <c r="L9" s="21">
        <v>881</v>
      </c>
      <c r="M9" s="16">
        <v>696</v>
      </c>
      <c r="N9" s="17" t="str">
        <f t="shared" si="1"/>
        <v>Панельный вертикальный радиатор Прайм. Ширина=600 мм. Высота=1200 мм. Глубина=56 мм. Подключение по центру со смещением влево.</v>
      </c>
      <c r="O9" s="15" t="str">
        <f t="shared" si="2"/>
        <v>Радиатор ПВР 1200.600 ЦЛ</v>
      </c>
    </row>
    <row r="10" spans="1:24" s="3" customFormat="1" ht="28.8" customHeight="1" x14ac:dyDescent="0.3">
      <c r="A10" s="11" t="str">
        <f t="shared" si="3"/>
        <v>ПВР 1200.600</v>
      </c>
      <c r="B10" s="17">
        <v>600</v>
      </c>
      <c r="C10" s="17">
        <v>1200</v>
      </c>
      <c r="D10" s="19">
        <v>0</v>
      </c>
      <c r="E10" s="19">
        <v>0</v>
      </c>
      <c r="F10" s="18">
        <v>1</v>
      </c>
      <c r="G10" s="19">
        <v>0</v>
      </c>
      <c r="H10" s="19">
        <v>0</v>
      </c>
      <c r="I10" s="20" t="str">
        <f t="shared" si="0"/>
        <v>ПВР 1200.600 ЦП</v>
      </c>
      <c r="J10" s="17">
        <v>56</v>
      </c>
      <c r="K10" s="16">
        <v>1074</v>
      </c>
      <c r="L10" s="21">
        <v>881</v>
      </c>
      <c r="M10" s="16">
        <v>696</v>
      </c>
      <c r="N10" s="17" t="str">
        <f t="shared" si="1"/>
        <v>Панельный вертикальный радиатор Прайм. Ширина=600 мм. Высота=1200 мм. Глубина=56 мм. Подключение по центру со смещением вправо.</v>
      </c>
      <c r="O10" s="15" t="str">
        <f t="shared" si="2"/>
        <v>Радиатор ПВР 1200.600 ЦП</v>
      </c>
    </row>
    <row r="11" spans="1:24" ht="28.8" customHeight="1" x14ac:dyDescent="0.3">
      <c r="A11" s="10" t="str">
        <f t="shared" si="3"/>
        <v>ПВР 1400.300</v>
      </c>
      <c r="B11" s="17">
        <v>300</v>
      </c>
      <c r="C11" s="17">
        <v>1400</v>
      </c>
      <c r="D11" s="18">
        <v>1</v>
      </c>
      <c r="E11" s="19">
        <v>0</v>
      </c>
      <c r="F11" s="19">
        <v>0</v>
      </c>
      <c r="G11" s="19">
        <v>0</v>
      </c>
      <c r="H11" s="19">
        <v>0</v>
      </c>
      <c r="I11" s="20" t="str">
        <f t="shared" si="0"/>
        <v>ПВР 1400.300 Ц</v>
      </c>
      <c r="J11" s="17">
        <v>56</v>
      </c>
      <c r="K11" s="16">
        <v>592</v>
      </c>
      <c r="L11" s="22">
        <v>485</v>
      </c>
      <c r="M11" s="16">
        <v>383</v>
      </c>
      <c r="N11" s="17" t="str">
        <f t="shared" si="1"/>
        <v>Панельный вертикальный радиатор Прайм. Ширина=300 мм. Высота=1400 мм. Глубина=56 мм. Подключение по центру.</v>
      </c>
      <c r="O11" s="15" t="str">
        <f t="shared" si="2"/>
        <v>Радиатор ПВР 1400.300 Ц</v>
      </c>
    </row>
    <row r="12" spans="1:24" ht="28.8" customHeight="1" x14ac:dyDescent="0.3">
      <c r="A12" s="10" t="str">
        <f t="shared" si="3"/>
        <v>ПВР 1400.400</v>
      </c>
      <c r="B12" s="17">
        <v>400</v>
      </c>
      <c r="C12" s="17">
        <v>1400</v>
      </c>
      <c r="D12" s="19">
        <v>0</v>
      </c>
      <c r="E12" s="18">
        <v>1</v>
      </c>
      <c r="F12" s="19">
        <v>0</v>
      </c>
      <c r="G12" s="19">
        <v>0</v>
      </c>
      <c r="H12" s="19">
        <v>0</v>
      </c>
      <c r="I12" s="20" t="str">
        <f t="shared" si="0"/>
        <v>ПВР 1400.400 ЦЛ</v>
      </c>
      <c r="J12" s="17">
        <v>56</v>
      </c>
      <c r="K12" s="16">
        <v>789</v>
      </c>
      <c r="L12" s="22">
        <v>646</v>
      </c>
      <c r="M12" s="16">
        <v>511</v>
      </c>
      <c r="N12" s="17" t="str">
        <f t="shared" si="1"/>
        <v>Панельный вертикальный радиатор Прайм. Ширина=400 мм. Высота=1400 мм. Глубина=56 мм. Подключение по центру со смещением влево.</v>
      </c>
      <c r="O12" s="15" t="str">
        <f t="shared" si="2"/>
        <v>Радиатор ПВР 1400.400 ЦЛ</v>
      </c>
    </row>
    <row r="13" spans="1:24" ht="28.8" customHeight="1" x14ac:dyDescent="0.3">
      <c r="A13" s="10" t="str">
        <f t="shared" si="3"/>
        <v>ПВР 1400.400</v>
      </c>
      <c r="B13" s="17">
        <v>400</v>
      </c>
      <c r="C13" s="17">
        <v>1400</v>
      </c>
      <c r="D13" s="19">
        <v>0</v>
      </c>
      <c r="E13" s="19">
        <v>0</v>
      </c>
      <c r="F13" s="18">
        <v>1</v>
      </c>
      <c r="G13" s="19">
        <v>0</v>
      </c>
      <c r="H13" s="19">
        <v>0</v>
      </c>
      <c r="I13" s="20" t="str">
        <f t="shared" si="0"/>
        <v>ПВР 1400.400 ЦП</v>
      </c>
      <c r="J13" s="17">
        <v>56</v>
      </c>
      <c r="K13" s="16">
        <v>789</v>
      </c>
      <c r="L13" s="22">
        <v>646</v>
      </c>
      <c r="M13" s="16">
        <v>511</v>
      </c>
      <c r="N13" s="17" t="str">
        <f t="shared" si="1"/>
        <v>Панельный вертикальный радиатор Прайм. Ширина=400 мм. Высота=1400 мм. Глубина=56 мм. Подключение по центру со смещением вправо.</v>
      </c>
      <c r="O13" s="15" t="str">
        <f t="shared" si="2"/>
        <v>Радиатор ПВР 1400.400 ЦП</v>
      </c>
    </row>
    <row r="14" spans="1:24" ht="28.8" customHeight="1" x14ac:dyDescent="0.3">
      <c r="A14" s="10" t="str">
        <f t="shared" si="3"/>
        <v>ПВР 1400.500</v>
      </c>
      <c r="B14" s="17">
        <v>500</v>
      </c>
      <c r="C14" s="17">
        <v>1400</v>
      </c>
      <c r="D14" s="18">
        <v>1</v>
      </c>
      <c r="E14" s="19">
        <v>0</v>
      </c>
      <c r="F14" s="19">
        <v>0</v>
      </c>
      <c r="G14" s="19">
        <v>0</v>
      </c>
      <c r="H14" s="19">
        <v>0</v>
      </c>
      <c r="I14" s="20" t="str">
        <f t="shared" si="0"/>
        <v>ПВР 1400.500 Ц</v>
      </c>
      <c r="J14" s="17">
        <v>56</v>
      </c>
      <c r="K14" s="16">
        <v>1013</v>
      </c>
      <c r="L14" s="22">
        <v>831</v>
      </c>
      <c r="M14" s="16">
        <v>656</v>
      </c>
      <c r="N14" s="17" t="str">
        <f t="shared" si="1"/>
        <v>Панельный вертикальный радиатор Прайм. Ширина=500 мм. Высота=1400 мм. Глубина=56 мм. Подключение по центру.</v>
      </c>
      <c r="O14" s="15" t="str">
        <f t="shared" si="2"/>
        <v>Радиатор ПВР 1400.500 Ц</v>
      </c>
    </row>
    <row r="15" spans="1:24" ht="28.8" customHeight="1" x14ac:dyDescent="0.3">
      <c r="A15" s="10" t="str">
        <f t="shared" si="3"/>
        <v>ПВР 1400.500</v>
      </c>
      <c r="B15" s="17">
        <v>500</v>
      </c>
      <c r="C15" s="17">
        <v>1400</v>
      </c>
      <c r="D15" s="19">
        <v>0</v>
      </c>
      <c r="E15" s="19">
        <v>0</v>
      </c>
      <c r="F15" s="18">
        <v>1</v>
      </c>
      <c r="G15" s="19">
        <v>0</v>
      </c>
      <c r="H15" s="19">
        <v>0</v>
      </c>
      <c r="I15" s="20" t="str">
        <f t="shared" si="0"/>
        <v>ПВР 1400.500 ЦП</v>
      </c>
      <c r="J15" s="17">
        <v>56</v>
      </c>
      <c r="K15" s="16">
        <v>1013</v>
      </c>
      <c r="L15" s="22">
        <v>831</v>
      </c>
      <c r="M15" s="16">
        <v>656</v>
      </c>
      <c r="N15" s="17" t="str">
        <f t="shared" si="1"/>
        <v>Панельный вертикальный радиатор Прайм. Ширина=500 мм. Высота=1400 мм. Глубина=56 мм. Подключение по центру со смещением вправо.</v>
      </c>
      <c r="O15" s="15" t="str">
        <f t="shared" si="2"/>
        <v>Радиатор ПВР 1400.500 ЦП</v>
      </c>
    </row>
    <row r="16" spans="1:24" ht="28.8" customHeight="1" x14ac:dyDescent="0.3">
      <c r="A16" s="10" t="str">
        <f t="shared" si="3"/>
        <v>ПВР 1400.600</v>
      </c>
      <c r="B16" s="17">
        <v>600</v>
      </c>
      <c r="C16" s="17">
        <v>1400</v>
      </c>
      <c r="D16" s="19">
        <v>0</v>
      </c>
      <c r="E16" s="19">
        <v>0</v>
      </c>
      <c r="F16" s="19">
        <v>0</v>
      </c>
      <c r="G16" s="18">
        <v>1</v>
      </c>
      <c r="H16" s="19">
        <v>0</v>
      </c>
      <c r="I16" s="20" t="str">
        <f t="shared" si="0"/>
        <v>ПВР 1400.600 Л</v>
      </c>
      <c r="J16" s="17">
        <v>56</v>
      </c>
      <c r="K16" s="16">
        <v>1216</v>
      </c>
      <c r="L16" s="22">
        <v>997</v>
      </c>
      <c r="M16" s="16">
        <v>788</v>
      </c>
      <c r="N16" s="17" t="str">
        <f t="shared" si="1"/>
        <v>Панельный вертикальный радиатор Прайм. Ширина=600 мм. Высота=1400 мм. Глубина=56 мм. Левое подключение.</v>
      </c>
      <c r="O16" s="15" t="str">
        <f t="shared" si="2"/>
        <v>Радиатор ПВР 1400.600 Л</v>
      </c>
    </row>
    <row r="17" spans="1:15" ht="28.8" customHeight="1" x14ac:dyDescent="0.3">
      <c r="A17" s="10" t="str">
        <f t="shared" si="3"/>
        <v>ПВР 1400.600</v>
      </c>
      <c r="B17" s="17">
        <v>600</v>
      </c>
      <c r="C17" s="17">
        <v>1400</v>
      </c>
      <c r="D17" s="19">
        <v>0</v>
      </c>
      <c r="E17" s="19">
        <v>0</v>
      </c>
      <c r="F17" s="19">
        <v>0</v>
      </c>
      <c r="G17" s="19">
        <v>0</v>
      </c>
      <c r="H17" s="18">
        <v>1</v>
      </c>
      <c r="I17" s="20" t="str">
        <f t="shared" si="0"/>
        <v>ПВР 1400.600 П</v>
      </c>
      <c r="J17" s="17">
        <v>56</v>
      </c>
      <c r="K17" s="16">
        <v>1216</v>
      </c>
      <c r="L17" s="22">
        <v>997</v>
      </c>
      <c r="M17" s="16">
        <v>788</v>
      </c>
      <c r="N17" s="17" t="str">
        <f t="shared" si="1"/>
        <v>Панельный вертикальный радиатор Прайм. Ширина=600 мм. Высота=1400 мм. Глубина=56 мм. Правое подключение</v>
      </c>
      <c r="O17" s="15" t="str">
        <f t="shared" si="2"/>
        <v>Радиатор ПВР 1400.600 П</v>
      </c>
    </row>
    <row r="18" spans="1:15" ht="28.8" customHeight="1" x14ac:dyDescent="0.3">
      <c r="A18" s="10" t="str">
        <f t="shared" si="3"/>
        <v>ПВР 1400.600</v>
      </c>
      <c r="B18" s="17">
        <v>600</v>
      </c>
      <c r="C18" s="17">
        <v>1400</v>
      </c>
      <c r="D18" s="19">
        <v>0</v>
      </c>
      <c r="E18" s="18">
        <v>1</v>
      </c>
      <c r="F18" s="19">
        <v>0</v>
      </c>
      <c r="G18" s="19">
        <v>0</v>
      </c>
      <c r="H18" s="19">
        <v>0</v>
      </c>
      <c r="I18" s="20" t="str">
        <f t="shared" si="0"/>
        <v>ПВР 1400.600 ЦЛ</v>
      </c>
      <c r="J18" s="17">
        <v>56</v>
      </c>
      <c r="K18" s="16">
        <v>1216</v>
      </c>
      <c r="L18" s="22">
        <v>997</v>
      </c>
      <c r="M18" s="16">
        <v>788</v>
      </c>
      <c r="N18" s="17" t="str">
        <f t="shared" si="1"/>
        <v>Панельный вертикальный радиатор Прайм. Ширина=600 мм. Высота=1400 мм. Глубина=56 мм. Подключение по центру со смещением влево.</v>
      </c>
      <c r="O18" s="15" t="str">
        <f t="shared" si="2"/>
        <v>Радиатор ПВР 1400.600 ЦЛ</v>
      </c>
    </row>
    <row r="19" spans="1:15" ht="28.8" customHeight="1" x14ac:dyDescent="0.3">
      <c r="A19" s="10" t="str">
        <f t="shared" si="3"/>
        <v>ПВР 1400.600</v>
      </c>
      <c r="B19" s="17">
        <v>600</v>
      </c>
      <c r="C19" s="17">
        <v>1400</v>
      </c>
      <c r="D19" s="19">
        <v>0</v>
      </c>
      <c r="E19" s="19">
        <v>0</v>
      </c>
      <c r="F19" s="18">
        <v>1</v>
      </c>
      <c r="G19" s="19">
        <v>0</v>
      </c>
      <c r="H19" s="19">
        <v>0</v>
      </c>
      <c r="I19" s="20" t="str">
        <f t="shared" si="0"/>
        <v>ПВР 1400.600 ЦП</v>
      </c>
      <c r="J19" s="17">
        <v>56</v>
      </c>
      <c r="K19" s="16">
        <v>1216</v>
      </c>
      <c r="L19" s="22">
        <v>997</v>
      </c>
      <c r="M19" s="16">
        <v>788</v>
      </c>
      <c r="N19" s="17" t="str">
        <f t="shared" si="1"/>
        <v>Панельный вертикальный радиатор Прайм. Ширина=600 мм. Высота=1400 мм. Глубина=56 мм. Подключение по центру со смещением вправо.</v>
      </c>
      <c r="O19" s="15" t="str">
        <f t="shared" si="2"/>
        <v>Радиатор ПВР 1400.600 ЦП</v>
      </c>
    </row>
    <row r="20" spans="1:15" ht="28.8" customHeight="1" x14ac:dyDescent="0.3">
      <c r="A20" s="11" t="str">
        <f t="shared" si="3"/>
        <v>ПВР 1600.300</v>
      </c>
      <c r="B20" s="17">
        <v>300</v>
      </c>
      <c r="C20" s="17">
        <v>1600</v>
      </c>
      <c r="D20" s="18">
        <v>1</v>
      </c>
      <c r="E20" s="19">
        <v>0</v>
      </c>
      <c r="F20" s="19">
        <v>0</v>
      </c>
      <c r="G20" s="19">
        <v>0</v>
      </c>
      <c r="H20" s="19">
        <v>0</v>
      </c>
      <c r="I20" s="20" t="str">
        <f t="shared" si="0"/>
        <v>ПВР 1600.300 Ц</v>
      </c>
      <c r="J20" s="17">
        <v>56</v>
      </c>
      <c r="K20" s="16">
        <v>661</v>
      </c>
      <c r="L20" s="21">
        <v>541</v>
      </c>
      <c r="M20" s="16">
        <v>428</v>
      </c>
      <c r="N20" s="17" t="str">
        <f t="shared" si="1"/>
        <v>Панельный вертикальный радиатор Прайм. Ширина=300 мм. Высота=1600 мм. Глубина=56 мм. Подключение по центру.</v>
      </c>
      <c r="O20" s="15" t="str">
        <f t="shared" si="2"/>
        <v>Радиатор ПВР 1600.300 Ц</v>
      </c>
    </row>
    <row r="21" spans="1:15" ht="28.8" customHeight="1" x14ac:dyDescent="0.3">
      <c r="A21" s="11" t="str">
        <f t="shared" si="3"/>
        <v>ПВР 1600.400</v>
      </c>
      <c r="B21" s="17">
        <v>400</v>
      </c>
      <c r="C21" s="17">
        <v>1600</v>
      </c>
      <c r="D21" s="19">
        <v>0</v>
      </c>
      <c r="E21" s="18">
        <v>1</v>
      </c>
      <c r="F21" s="19">
        <v>0</v>
      </c>
      <c r="G21" s="19">
        <v>0</v>
      </c>
      <c r="H21" s="19">
        <v>0</v>
      </c>
      <c r="I21" s="20" t="str">
        <f t="shared" si="0"/>
        <v>ПВР 1600.400 ЦЛ</v>
      </c>
      <c r="J21" s="17">
        <v>56</v>
      </c>
      <c r="K21" s="16">
        <v>881</v>
      </c>
      <c r="L21" s="21">
        <v>722</v>
      </c>
      <c r="M21" s="16">
        <v>570</v>
      </c>
      <c r="N21" s="17" t="str">
        <f t="shared" si="1"/>
        <v>Панельный вертикальный радиатор Прайм. Ширина=400 мм. Высота=1600 мм. Глубина=56 мм. Подключение по центру со смещением влево.</v>
      </c>
      <c r="O21" s="15" t="str">
        <f t="shared" si="2"/>
        <v>Радиатор ПВР 1600.400 ЦЛ</v>
      </c>
    </row>
    <row r="22" spans="1:15" ht="28.8" customHeight="1" x14ac:dyDescent="0.3">
      <c r="A22" s="11" t="str">
        <f t="shared" si="3"/>
        <v>ПВР 1600.400</v>
      </c>
      <c r="B22" s="17">
        <v>400</v>
      </c>
      <c r="C22" s="17">
        <v>1600</v>
      </c>
      <c r="D22" s="19">
        <v>0</v>
      </c>
      <c r="E22" s="19">
        <v>0</v>
      </c>
      <c r="F22" s="18">
        <v>1</v>
      </c>
      <c r="G22" s="19">
        <v>0</v>
      </c>
      <c r="H22" s="19">
        <v>0</v>
      </c>
      <c r="I22" s="20" t="str">
        <f t="shared" si="0"/>
        <v>ПВР 1600.400 ЦП</v>
      </c>
      <c r="J22" s="17">
        <v>56</v>
      </c>
      <c r="K22" s="16">
        <v>881</v>
      </c>
      <c r="L22" s="21">
        <v>722</v>
      </c>
      <c r="M22" s="16">
        <v>570</v>
      </c>
      <c r="N22" s="17" t="str">
        <f t="shared" si="1"/>
        <v>Панельный вертикальный радиатор Прайм. Ширина=400 мм. Высота=1600 мм. Глубина=56 мм. Подключение по центру со смещением вправо.</v>
      </c>
      <c r="O22" s="15" t="str">
        <f t="shared" si="2"/>
        <v>Радиатор ПВР 1600.400 ЦП</v>
      </c>
    </row>
    <row r="23" spans="1:15" ht="28.8" customHeight="1" x14ac:dyDescent="0.3">
      <c r="A23" s="11" t="str">
        <f t="shared" si="3"/>
        <v>ПВР 1600.500</v>
      </c>
      <c r="B23" s="17">
        <v>500</v>
      </c>
      <c r="C23" s="17">
        <v>1600</v>
      </c>
      <c r="D23" s="18">
        <v>1</v>
      </c>
      <c r="E23" s="19">
        <v>0</v>
      </c>
      <c r="F23" s="19">
        <v>0</v>
      </c>
      <c r="G23" s="19">
        <v>0</v>
      </c>
      <c r="H23" s="19">
        <v>0</v>
      </c>
      <c r="I23" s="20" t="str">
        <f t="shared" si="0"/>
        <v>ПВР 1600.500 Ц</v>
      </c>
      <c r="J23" s="17">
        <v>56</v>
      </c>
      <c r="K23" s="16">
        <v>1132</v>
      </c>
      <c r="L23" s="21">
        <v>927</v>
      </c>
      <c r="M23" s="16">
        <v>733</v>
      </c>
      <c r="N23" s="17" t="str">
        <f t="shared" si="1"/>
        <v>Панельный вертикальный радиатор Прайм. Ширина=500 мм. Высота=1600 мм. Глубина=56 мм. Подключение по центру.</v>
      </c>
      <c r="O23" s="15" t="str">
        <f t="shared" si="2"/>
        <v>Радиатор ПВР 1600.500 Ц</v>
      </c>
    </row>
    <row r="24" spans="1:15" ht="28.8" customHeight="1" x14ac:dyDescent="0.3">
      <c r="A24" s="11" t="str">
        <f t="shared" si="3"/>
        <v>ПВР 1600.500</v>
      </c>
      <c r="B24" s="17">
        <v>500</v>
      </c>
      <c r="C24" s="17">
        <v>1600</v>
      </c>
      <c r="D24" s="19">
        <v>0</v>
      </c>
      <c r="E24" s="19">
        <v>0</v>
      </c>
      <c r="F24" s="18">
        <v>1</v>
      </c>
      <c r="G24" s="19">
        <v>0</v>
      </c>
      <c r="H24" s="19">
        <v>0</v>
      </c>
      <c r="I24" s="20" t="str">
        <f t="shared" si="0"/>
        <v>ПВР 1600.500 ЦП</v>
      </c>
      <c r="J24" s="17">
        <v>56</v>
      </c>
      <c r="K24" s="16">
        <v>1132</v>
      </c>
      <c r="L24" s="21">
        <v>927</v>
      </c>
      <c r="M24" s="16">
        <v>733</v>
      </c>
      <c r="N24" s="17" t="str">
        <f t="shared" si="1"/>
        <v>Панельный вертикальный радиатор Прайм. Ширина=500 мм. Высота=1600 мм. Глубина=56 мм. Подключение по центру со смещением вправо.</v>
      </c>
      <c r="O24" s="15" t="str">
        <f t="shared" si="2"/>
        <v>Радиатор ПВР 1600.500 ЦП</v>
      </c>
    </row>
    <row r="25" spans="1:15" ht="28.8" customHeight="1" x14ac:dyDescent="0.3">
      <c r="A25" s="11" t="str">
        <f t="shared" si="3"/>
        <v>ПВР 1600.600</v>
      </c>
      <c r="B25" s="17">
        <v>600</v>
      </c>
      <c r="C25" s="17">
        <v>1600</v>
      </c>
      <c r="D25" s="19">
        <v>0</v>
      </c>
      <c r="E25" s="19">
        <v>0</v>
      </c>
      <c r="F25" s="19">
        <v>0</v>
      </c>
      <c r="G25" s="18">
        <v>1</v>
      </c>
      <c r="H25" s="19">
        <v>0</v>
      </c>
      <c r="I25" s="20" t="str">
        <f t="shared" si="0"/>
        <v>ПВР 1600.600 Л</v>
      </c>
      <c r="J25" s="17">
        <v>56</v>
      </c>
      <c r="K25" s="16">
        <v>1358</v>
      </c>
      <c r="L25" s="21">
        <v>1113</v>
      </c>
      <c r="M25" s="16">
        <v>880</v>
      </c>
      <c r="N25" s="17" t="str">
        <f t="shared" si="1"/>
        <v>Панельный вертикальный радиатор Прайм. Ширина=600 мм. Высота=1600 мм. Глубина=56 мм. Левое подключение.</v>
      </c>
      <c r="O25" s="15" t="str">
        <f t="shared" si="2"/>
        <v>Радиатор ПВР 1600.600 Л</v>
      </c>
    </row>
    <row r="26" spans="1:15" ht="28.8" customHeight="1" x14ac:dyDescent="0.3">
      <c r="A26" s="11" t="str">
        <f t="shared" si="3"/>
        <v>ПВР 1600.600</v>
      </c>
      <c r="B26" s="17">
        <v>600</v>
      </c>
      <c r="C26" s="17">
        <v>1600</v>
      </c>
      <c r="D26" s="19">
        <v>0</v>
      </c>
      <c r="E26" s="19">
        <v>0</v>
      </c>
      <c r="F26" s="19">
        <v>0</v>
      </c>
      <c r="G26" s="19">
        <v>0</v>
      </c>
      <c r="H26" s="18">
        <v>1</v>
      </c>
      <c r="I26" s="20" t="str">
        <f t="shared" si="0"/>
        <v>ПВР 1600.600 П</v>
      </c>
      <c r="J26" s="17">
        <v>56</v>
      </c>
      <c r="K26" s="16">
        <v>1358</v>
      </c>
      <c r="L26" s="21">
        <v>1113</v>
      </c>
      <c r="M26" s="16">
        <v>880</v>
      </c>
      <c r="N26" s="17" t="str">
        <f t="shared" si="1"/>
        <v>Панельный вертикальный радиатор Прайм. Ширина=600 мм. Высота=1600 мм. Глубина=56 мм. Правое подключение</v>
      </c>
      <c r="O26" s="15" t="str">
        <f t="shared" si="2"/>
        <v>Радиатор ПВР 1600.600 П</v>
      </c>
    </row>
    <row r="27" spans="1:15" ht="28.8" customHeight="1" x14ac:dyDescent="0.3">
      <c r="A27" s="11" t="str">
        <f t="shared" si="3"/>
        <v>ПВР 1600.600</v>
      </c>
      <c r="B27" s="17">
        <v>600</v>
      </c>
      <c r="C27" s="17">
        <v>1600</v>
      </c>
      <c r="D27" s="19">
        <v>0</v>
      </c>
      <c r="E27" s="18">
        <v>1</v>
      </c>
      <c r="F27" s="19">
        <v>0</v>
      </c>
      <c r="G27" s="19">
        <v>0</v>
      </c>
      <c r="H27" s="19">
        <v>0</v>
      </c>
      <c r="I27" s="20" t="str">
        <f t="shared" si="0"/>
        <v>ПВР 1600.600 ЦЛ</v>
      </c>
      <c r="J27" s="17">
        <v>56</v>
      </c>
      <c r="K27" s="16">
        <v>1358</v>
      </c>
      <c r="L27" s="21">
        <v>1113</v>
      </c>
      <c r="M27" s="16">
        <v>880</v>
      </c>
      <c r="N27" s="17" t="str">
        <f t="shared" si="1"/>
        <v>Панельный вертикальный радиатор Прайм. Ширина=600 мм. Высота=1600 мм. Глубина=56 мм. Подключение по центру со смещением влево.</v>
      </c>
      <c r="O27" s="15" t="str">
        <f t="shared" si="2"/>
        <v>Радиатор ПВР 1600.600 ЦЛ</v>
      </c>
    </row>
    <row r="28" spans="1:15" ht="28.8" customHeight="1" x14ac:dyDescent="0.3">
      <c r="A28" s="11" t="str">
        <f t="shared" si="3"/>
        <v>ПВР 1600.600</v>
      </c>
      <c r="B28" s="17">
        <v>600</v>
      </c>
      <c r="C28" s="17">
        <v>1600</v>
      </c>
      <c r="D28" s="19">
        <v>0</v>
      </c>
      <c r="E28" s="19">
        <v>0</v>
      </c>
      <c r="F28" s="18">
        <v>1</v>
      </c>
      <c r="G28" s="19">
        <v>0</v>
      </c>
      <c r="H28" s="19">
        <v>0</v>
      </c>
      <c r="I28" s="20" t="str">
        <f t="shared" si="0"/>
        <v>ПВР 1600.600 ЦП</v>
      </c>
      <c r="J28" s="17">
        <v>56</v>
      </c>
      <c r="K28" s="16">
        <v>1358</v>
      </c>
      <c r="L28" s="21">
        <v>1113</v>
      </c>
      <c r="M28" s="16">
        <v>880</v>
      </c>
      <c r="N28" s="17" t="str">
        <f t="shared" si="1"/>
        <v>Панельный вертикальный радиатор Прайм. Ширина=600 мм. Высота=1600 мм. Глубина=56 мм. Подключение по центру со смещением вправо.</v>
      </c>
      <c r="O28" s="15" t="str">
        <f t="shared" si="2"/>
        <v>Радиатор ПВР 1600.600 ЦП</v>
      </c>
    </row>
    <row r="29" spans="1:15" ht="28.8" customHeight="1" x14ac:dyDescent="0.3">
      <c r="A29" s="10" t="str">
        <f t="shared" si="3"/>
        <v>ПВР 1800.300</v>
      </c>
      <c r="B29" s="17">
        <v>300</v>
      </c>
      <c r="C29" s="17">
        <v>1800</v>
      </c>
      <c r="D29" s="18">
        <v>1</v>
      </c>
      <c r="E29" s="19">
        <v>0</v>
      </c>
      <c r="F29" s="19">
        <v>0</v>
      </c>
      <c r="G29" s="19">
        <v>0</v>
      </c>
      <c r="H29" s="19">
        <v>0</v>
      </c>
      <c r="I29" s="20" t="str">
        <f t="shared" si="0"/>
        <v>ПВР 1800.300 Ц</v>
      </c>
      <c r="J29" s="17">
        <v>56</v>
      </c>
      <c r="K29" s="16">
        <v>729</v>
      </c>
      <c r="L29" s="22">
        <v>598</v>
      </c>
      <c r="M29" s="16">
        <v>472</v>
      </c>
      <c r="N29" s="17" t="str">
        <f t="shared" si="1"/>
        <v>Панельный вертикальный радиатор Прайм. Ширина=300 мм. Высота=1800 мм. Глубина=56 мм. Подключение по центру.</v>
      </c>
      <c r="O29" s="15" t="str">
        <f t="shared" si="2"/>
        <v>Радиатор ПВР 1800.300 Ц</v>
      </c>
    </row>
    <row r="30" spans="1:15" ht="28.8" customHeight="1" x14ac:dyDescent="0.3">
      <c r="A30" s="10" t="str">
        <f t="shared" si="3"/>
        <v>ПВР 1800.400</v>
      </c>
      <c r="B30" s="17">
        <v>400</v>
      </c>
      <c r="C30" s="17">
        <v>1800</v>
      </c>
      <c r="D30" s="19">
        <v>0</v>
      </c>
      <c r="E30" s="18">
        <v>1</v>
      </c>
      <c r="F30" s="19">
        <v>0</v>
      </c>
      <c r="G30" s="19">
        <v>0</v>
      </c>
      <c r="H30" s="19">
        <v>0</v>
      </c>
      <c r="I30" s="20" t="str">
        <f t="shared" si="0"/>
        <v>ПВР 1800.400 ЦЛ</v>
      </c>
      <c r="J30" s="17">
        <v>56</v>
      </c>
      <c r="K30" s="16">
        <v>973</v>
      </c>
      <c r="L30" s="22">
        <v>797</v>
      </c>
      <c r="M30" s="16">
        <v>630</v>
      </c>
      <c r="N30" s="17" t="str">
        <f t="shared" si="1"/>
        <v>Панельный вертикальный радиатор Прайм. Ширина=400 мм. Высота=1800 мм. Глубина=56 мм. Подключение по центру со смещением влево.</v>
      </c>
      <c r="O30" s="15" t="str">
        <f t="shared" si="2"/>
        <v>Радиатор ПВР 1800.400 ЦЛ</v>
      </c>
    </row>
    <row r="31" spans="1:15" ht="28.8" customHeight="1" x14ac:dyDescent="0.3">
      <c r="A31" s="10" t="str">
        <f t="shared" si="3"/>
        <v>ПВР 1800.400</v>
      </c>
      <c r="B31" s="17">
        <v>400</v>
      </c>
      <c r="C31" s="17">
        <v>1800</v>
      </c>
      <c r="D31" s="19">
        <v>0</v>
      </c>
      <c r="E31" s="19">
        <v>0</v>
      </c>
      <c r="F31" s="18">
        <v>1</v>
      </c>
      <c r="G31" s="19">
        <v>0</v>
      </c>
      <c r="H31" s="19">
        <v>0</v>
      </c>
      <c r="I31" s="20" t="str">
        <f t="shared" si="0"/>
        <v>ПВР 1800.400 ЦП</v>
      </c>
      <c r="J31" s="17">
        <v>56</v>
      </c>
      <c r="K31" s="16">
        <v>973</v>
      </c>
      <c r="L31" s="22">
        <v>797</v>
      </c>
      <c r="M31" s="16">
        <v>630</v>
      </c>
      <c r="N31" s="17" t="str">
        <f t="shared" si="1"/>
        <v>Панельный вертикальный радиатор Прайм. Ширина=400 мм. Высота=1800 мм. Глубина=56 мм. Подключение по центру со смещением вправо.</v>
      </c>
      <c r="O31" s="15" t="str">
        <f t="shared" si="2"/>
        <v>Радиатор ПВР 1800.400 ЦП</v>
      </c>
    </row>
    <row r="32" spans="1:15" ht="28.8" customHeight="1" x14ac:dyDescent="0.3">
      <c r="A32" s="10" t="str">
        <f t="shared" si="3"/>
        <v>ПВР 1800.500</v>
      </c>
      <c r="B32" s="17">
        <v>500</v>
      </c>
      <c r="C32" s="17">
        <v>1800</v>
      </c>
      <c r="D32" s="18">
        <v>1</v>
      </c>
      <c r="E32" s="19">
        <v>0</v>
      </c>
      <c r="F32" s="19">
        <v>0</v>
      </c>
      <c r="G32" s="19">
        <v>0</v>
      </c>
      <c r="H32" s="19">
        <v>0</v>
      </c>
      <c r="I32" s="20" t="str">
        <f t="shared" si="0"/>
        <v>ПВР 1800.500 Ц</v>
      </c>
      <c r="J32" s="17">
        <v>56</v>
      </c>
      <c r="K32" s="16">
        <v>1250</v>
      </c>
      <c r="L32" s="22">
        <v>1024</v>
      </c>
      <c r="M32" s="16">
        <v>809</v>
      </c>
      <c r="N32" s="17" t="str">
        <f t="shared" si="1"/>
        <v>Панельный вертикальный радиатор Прайм. Ширина=500 мм. Высота=1800 мм. Глубина=56 мм. Подключение по центру.</v>
      </c>
      <c r="O32" s="15" t="str">
        <f t="shared" si="2"/>
        <v>Радиатор ПВР 1800.500 Ц</v>
      </c>
    </row>
    <row r="33" spans="1:15" ht="28.8" customHeight="1" x14ac:dyDescent="0.3">
      <c r="A33" s="10" t="str">
        <f t="shared" si="3"/>
        <v>ПВР 1800.500</v>
      </c>
      <c r="B33" s="17">
        <v>500</v>
      </c>
      <c r="C33" s="17">
        <v>1800</v>
      </c>
      <c r="D33" s="19">
        <v>0</v>
      </c>
      <c r="E33" s="19">
        <v>0</v>
      </c>
      <c r="F33" s="18">
        <v>1</v>
      </c>
      <c r="G33" s="19">
        <v>0</v>
      </c>
      <c r="H33" s="19">
        <v>0</v>
      </c>
      <c r="I33" s="20" t="str">
        <f t="shared" si="0"/>
        <v>ПВР 1800.500 ЦП</v>
      </c>
      <c r="J33" s="17">
        <v>56</v>
      </c>
      <c r="K33" s="16">
        <v>1250</v>
      </c>
      <c r="L33" s="22">
        <v>1024</v>
      </c>
      <c r="M33" s="16">
        <v>809</v>
      </c>
      <c r="N33" s="17" t="str">
        <f t="shared" si="1"/>
        <v>Панельный вертикальный радиатор Прайм. Ширина=500 мм. Высота=1800 мм. Глубина=56 мм. Подключение по центру со смещением вправо.</v>
      </c>
      <c r="O33" s="15" t="str">
        <f t="shared" si="2"/>
        <v>Радиатор ПВР 1800.500 ЦП</v>
      </c>
    </row>
    <row r="34" spans="1:15" ht="28.8" customHeight="1" x14ac:dyDescent="0.3">
      <c r="A34" s="10" t="str">
        <f t="shared" si="3"/>
        <v>ПВР 1800.600</v>
      </c>
      <c r="B34" s="17">
        <v>600</v>
      </c>
      <c r="C34" s="17">
        <v>1800</v>
      </c>
      <c r="D34" s="19">
        <v>0</v>
      </c>
      <c r="E34" s="19">
        <v>0</v>
      </c>
      <c r="F34" s="19">
        <v>0</v>
      </c>
      <c r="G34" s="18">
        <v>1</v>
      </c>
      <c r="H34" s="19">
        <v>0</v>
      </c>
      <c r="I34" s="20" t="str">
        <f t="shared" ref="I34:I65" si="4">CONCATENATE("ПВР ", C34, ".",B34," ", IF(D34=1,"Ц",IF(E34=1, "ЦЛ",IF(F34=1, "ЦП", IF(G34=1, "Л", IF(H34=1, "П", 0))))))</f>
        <v>ПВР 1800.600 Л</v>
      </c>
      <c r="J34" s="17">
        <v>56</v>
      </c>
      <c r="K34" s="16">
        <v>1500</v>
      </c>
      <c r="L34" s="22">
        <v>1229</v>
      </c>
      <c r="M34" s="16">
        <v>971</v>
      </c>
      <c r="N34" s="17" t="str">
        <f t="shared" ref="N34:N55" si="5">CONCATENATE("Панельный вертикальный радиатор Прайм.", " Ширина=", B34, " мм.", " Высота=", C34, " мм.", " Глубина=", J34, " мм. ", IF(D34=1,"Подключение по центру.",IF(E34=1, "Подключение по центру со смещением влево.",IF(F34=1, "Подключение по центру со смещением вправо.", IF(G34=1, "Левое подключение.", IF(H34=1, "Правое подключение", 0))))))</f>
        <v>Панельный вертикальный радиатор Прайм. Ширина=600 мм. Высота=1800 мм. Глубина=56 мм. Левое подключение.</v>
      </c>
      <c r="O34" s="15" t="str">
        <f t="shared" ref="O34:O55" si="6">CONCATENATE("Радиатор ", I34)</f>
        <v>Радиатор ПВР 1800.600 Л</v>
      </c>
    </row>
    <row r="35" spans="1:15" ht="28.8" customHeight="1" x14ac:dyDescent="0.3">
      <c r="A35" s="10" t="str">
        <f t="shared" si="3"/>
        <v>ПВР 1800.600</v>
      </c>
      <c r="B35" s="17">
        <v>600</v>
      </c>
      <c r="C35" s="17">
        <v>1800</v>
      </c>
      <c r="D35" s="19">
        <v>0</v>
      </c>
      <c r="E35" s="19">
        <v>0</v>
      </c>
      <c r="F35" s="19">
        <v>0</v>
      </c>
      <c r="G35" s="19">
        <v>0</v>
      </c>
      <c r="H35" s="18">
        <v>1</v>
      </c>
      <c r="I35" s="20" t="str">
        <f t="shared" si="4"/>
        <v>ПВР 1800.600 П</v>
      </c>
      <c r="J35" s="17">
        <v>56</v>
      </c>
      <c r="K35" s="16">
        <v>1500</v>
      </c>
      <c r="L35" s="22">
        <v>1229</v>
      </c>
      <c r="M35" s="16">
        <v>971</v>
      </c>
      <c r="N35" s="17" t="str">
        <f t="shared" si="5"/>
        <v>Панельный вертикальный радиатор Прайм. Ширина=600 мм. Высота=1800 мм. Глубина=56 мм. Правое подключение</v>
      </c>
      <c r="O35" s="15" t="str">
        <f t="shared" si="6"/>
        <v>Радиатор ПВР 1800.600 П</v>
      </c>
    </row>
    <row r="36" spans="1:15" ht="28.8" customHeight="1" x14ac:dyDescent="0.3">
      <c r="A36" s="10" t="str">
        <f t="shared" si="3"/>
        <v>ПВР 1800.600</v>
      </c>
      <c r="B36" s="17">
        <v>600</v>
      </c>
      <c r="C36" s="17">
        <v>1800</v>
      </c>
      <c r="D36" s="19">
        <v>0</v>
      </c>
      <c r="E36" s="18">
        <v>1</v>
      </c>
      <c r="F36" s="19">
        <v>0</v>
      </c>
      <c r="G36" s="19">
        <v>0</v>
      </c>
      <c r="H36" s="19">
        <v>0</v>
      </c>
      <c r="I36" s="20" t="str">
        <f t="shared" si="4"/>
        <v>ПВР 1800.600 ЦЛ</v>
      </c>
      <c r="J36" s="17">
        <v>56</v>
      </c>
      <c r="K36" s="16">
        <v>1500</v>
      </c>
      <c r="L36" s="22">
        <v>1229</v>
      </c>
      <c r="M36" s="16">
        <v>971</v>
      </c>
      <c r="N36" s="17" t="str">
        <f t="shared" si="5"/>
        <v>Панельный вертикальный радиатор Прайм. Ширина=600 мм. Высота=1800 мм. Глубина=56 мм. Подключение по центру со смещением влево.</v>
      </c>
      <c r="O36" s="15" t="str">
        <f t="shared" si="6"/>
        <v>Радиатор ПВР 1800.600 ЦЛ</v>
      </c>
    </row>
    <row r="37" spans="1:15" ht="28.8" customHeight="1" x14ac:dyDescent="0.3">
      <c r="A37" s="10" t="str">
        <f t="shared" si="3"/>
        <v>ПВР 1800.600</v>
      </c>
      <c r="B37" s="17">
        <v>600</v>
      </c>
      <c r="C37" s="17">
        <v>1800</v>
      </c>
      <c r="D37" s="19">
        <v>0</v>
      </c>
      <c r="E37" s="19">
        <v>0</v>
      </c>
      <c r="F37" s="18">
        <v>1</v>
      </c>
      <c r="G37" s="19">
        <v>0</v>
      </c>
      <c r="H37" s="19">
        <v>0</v>
      </c>
      <c r="I37" s="20" t="str">
        <f t="shared" si="4"/>
        <v>ПВР 1800.600 ЦП</v>
      </c>
      <c r="J37" s="17">
        <v>56</v>
      </c>
      <c r="K37" s="16">
        <v>1500</v>
      </c>
      <c r="L37" s="22">
        <v>1229</v>
      </c>
      <c r="M37" s="16">
        <v>971</v>
      </c>
      <c r="N37" s="17" t="str">
        <f t="shared" si="5"/>
        <v>Панельный вертикальный радиатор Прайм. Ширина=600 мм. Высота=1800 мм. Глубина=56 мм. Подключение по центру со смещением вправо.</v>
      </c>
      <c r="O37" s="15" t="str">
        <f t="shared" si="6"/>
        <v>Радиатор ПВР 1800.600 ЦП</v>
      </c>
    </row>
    <row r="38" spans="1:15" ht="28.8" customHeight="1" x14ac:dyDescent="0.3">
      <c r="A38" s="11" t="str">
        <f t="shared" si="3"/>
        <v>ПВР 2000.300</v>
      </c>
      <c r="B38" s="17">
        <v>300</v>
      </c>
      <c r="C38" s="17">
        <v>2000</v>
      </c>
      <c r="D38" s="18">
        <v>1</v>
      </c>
      <c r="E38" s="19">
        <v>0</v>
      </c>
      <c r="F38" s="19">
        <v>0</v>
      </c>
      <c r="G38" s="19">
        <v>0</v>
      </c>
      <c r="H38" s="19">
        <v>0</v>
      </c>
      <c r="I38" s="20" t="str">
        <f t="shared" si="4"/>
        <v>ПВР 2000.300 Ц</v>
      </c>
      <c r="J38" s="17">
        <v>56</v>
      </c>
      <c r="K38" s="16">
        <v>797</v>
      </c>
      <c r="L38" s="21">
        <v>653</v>
      </c>
      <c r="M38" s="16">
        <v>516</v>
      </c>
      <c r="N38" s="17" t="str">
        <f t="shared" si="5"/>
        <v>Панельный вертикальный радиатор Прайм. Ширина=300 мм. Высота=2000 мм. Глубина=56 мм. Подключение по центру.</v>
      </c>
      <c r="O38" s="15" t="str">
        <f t="shared" si="6"/>
        <v>Радиатор ПВР 2000.300 Ц</v>
      </c>
    </row>
    <row r="39" spans="1:15" ht="28.8" customHeight="1" x14ac:dyDescent="0.3">
      <c r="A39" s="11" t="str">
        <f t="shared" si="3"/>
        <v>ПВР 2000.400</v>
      </c>
      <c r="B39" s="17">
        <v>400</v>
      </c>
      <c r="C39" s="17">
        <v>2000</v>
      </c>
      <c r="D39" s="19">
        <v>0</v>
      </c>
      <c r="E39" s="18">
        <v>1</v>
      </c>
      <c r="F39" s="19">
        <v>0</v>
      </c>
      <c r="G39" s="19">
        <v>0</v>
      </c>
      <c r="H39" s="19">
        <v>0</v>
      </c>
      <c r="I39" s="20" t="str">
        <f t="shared" si="4"/>
        <v>ПВР 2000.400 ЦЛ</v>
      </c>
      <c r="J39" s="17">
        <v>56</v>
      </c>
      <c r="K39" s="16">
        <v>1062</v>
      </c>
      <c r="L39" s="21">
        <v>871</v>
      </c>
      <c r="M39" s="16">
        <v>688</v>
      </c>
      <c r="N39" s="17" t="str">
        <f t="shared" si="5"/>
        <v>Панельный вертикальный радиатор Прайм. Ширина=400 мм. Высота=2000 мм. Глубина=56 мм. Подключение по центру со смещением влево.</v>
      </c>
      <c r="O39" s="15" t="str">
        <f t="shared" si="6"/>
        <v>Радиатор ПВР 2000.400 ЦЛ</v>
      </c>
    </row>
    <row r="40" spans="1:15" ht="28.8" customHeight="1" x14ac:dyDescent="0.3">
      <c r="A40" s="11" t="str">
        <f t="shared" si="3"/>
        <v>ПВР 2000.400</v>
      </c>
      <c r="B40" s="17">
        <v>400</v>
      </c>
      <c r="C40" s="17">
        <v>2000</v>
      </c>
      <c r="D40" s="19">
        <v>0</v>
      </c>
      <c r="E40" s="19">
        <v>0</v>
      </c>
      <c r="F40" s="18">
        <v>1</v>
      </c>
      <c r="G40" s="19">
        <v>0</v>
      </c>
      <c r="H40" s="19">
        <v>0</v>
      </c>
      <c r="I40" s="20" t="str">
        <f t="shared" si="4"/>
        <v>ПВР 2000.400 ЦП</v>
      </c>
      <c r="J40" s="17">
        <v>56</v>
      </c>
      <c r="K40" s="16">
        <v>1062</v>
      </c>
      <c r="L40" s="21">
        <v>871</v>
      </c>
      <c r="M40" s="16">
        <v>688</v>
      </c>
      <c r="N40" s="17" t="str">
        <f t="shared" si="5"/>
        <v>Панельный вертикальный радиатор Прайм. Ширина=400 мм. Высота=2000 мм. Глубина=56 мм. Подключение по центру со смещением вправо.</v>
      </c>
      <c r="O40" s="15" t="str">
        <f t="shared" si="6"/>
        <v>Радиатор ПВР 2000.400 ЦП</v>
      </c>
    </row>
    <row r="41" spans="1:15" ht="28.8" customHeight="1" x14ac:dyDescent="0.3">
      <c r="A41" s="11" t="str">
        <f t="shared" si="3"/>
        <v>ПВР 2000.500</v>
      </c>
      <c r="B41" s="17">
        <v>500</v>
      </c>
      <c r="C41" s="17">
        <v>2000</v>
      </c>
      <c r="D41" s="18">
        <v>1</v>
      </c>
      <c r="E41" s="19">
        <v>0</v>
      </c>
      <c r="F41" s="19">
        <v>0</v>
      </c>
      <c r="G41" s="19">
        <v>0</v>
      </c>
      <c r="H41" s="19">
        <v>0</v>
      </c>
      <c r="I41" s="20" t="str">
        <f t="shared" si="4"/>
        <v>ПВР 2000.500 Ц</v>
      </c>
      <c r="J41" s="17">
        <v>56</v>
      </c>
      <c r="K41" s="16">
        <v>1365</v>
      </c>
      <c r="L41" s="21">
        <v>1118</v>
      </c>
      <c r="M41" s="16">
        <v>884</v>
      </c>
      <c r="N41" s="17" t="str">
        <f t="shared" si="5"/>
        <v>Панельный вертикальный радиатор Прайм. Ширина=500 мм. Высота=2000 мм. Глубина=56 мм. Подключение по центру.</v>
      </c>
      <c r="O41" s="15" t="str">
        <f t="shared" si="6"/>
        <v>Радиатор ПВР 2000.500 Ц</v>
      </c>
    </row>
    <row r="42" spans="1:15" ht="28.8" customHeight="1" x14ac:dyDescent="0.3">
      <c r="A42" s="11" t="str">
        <f t="shared" si="3"/>
        <v>ПВР 2000.500</v>
      </c>
      <c r="B42" s="17">
        <v>500</v>
      </c>
      <c r="C42" s="17">
        <v>2000</v>
      </c>
      <c r="D42" s="19">
        <v>0</v>
      </c>
      <c r="E42" s="19">
        <v>0</v>
      </c>
      <c r="F42" s="18">
        <v>1</v>
      </c>
      <c r="G42" s="19">
        <v>0</v>
      </c>
      <c r="H42" s="19">
        <v>0</v>
      </c>
      <c r="I42" s="20" t="str">
        <f t="shared" si="4"/>
        <v>ПВР 2000.500 ЦП</v>
      </c>
      <c r="J42" s="17">
        <v>56</v>
      </c>
      <c r="K42" s="16">
        <v>1365</v>
      </c>
      <c r="L42" s="21">
        <v>1118</v>
      </c>
      <c r="M42" s="16">
        <v>884</v>
      </c>
      <c r="N42" s="17" t="str">
        <f t="shared" si="5"/>
        <v>Панельный вертикальный радиатор Прайм. Ширина=500 мм. Высота=2000 мм. Глубина=56 мм. Подключение по центру со смещением вправо.</v>
      </c>
      <c r="O42" s="15" t="str">
        <f t="shared" si="6"/>
        <v>Радиатор ПВР 2000.500 ЦП</v>
      </c>
    </row>
    <row r="43" spans="1:15" ht="28.8" customHeight="1" x14ac:dyDescent="0.3">
      <c r="A43" s="11" t="str">
        <f t="shared" si="3"/>
        <v>ПВР 2000.600</v>
      </c>
      <c r="B43" s="17">
        <v>600</v>
      </c>
      <c r="C43" s="17">
        <v>2000</v>
      </c>
      <c r="D43" s="19">
        <v>0</v>
      </c>
      <c r="E43" s="19">
        <v>0</v>
      </c>
      <c r="F43" s="19">
        <v>0</v>
      </c>
      <c r="G43" s="18">
        <v>1</v>
      </c>
      <c r="H43" s="19">
        <v>0</v>
      </c>
      <c r="I43" s="20" t="str">
        <f t="shared" si="4"/>
        <v>ПВР 2000.600 Л</v>
      </c>
      <c r="J43" s="17">
        <v>56</v>
      </c>
      <c r="K43" s="16">
        <v>1638</v>
      </c>
      <c r="L43" s="21">
        <v>1342</v>
      </c>
      <c r="M43" s="16">
        <v>1060</v>
      </c>
      <c r="N43" s="17" t="str">
        <f t="shared" si="5"/>
        <v>Панельный вертикальный радиатор Прайм. Ширина=600 мм. Высота=2000 мм. Глубина=56 мм. Левое подключение.</v>
      </c>
      <c r="O43" s="15" t="str">
        <f t="shared" si="6"/>
        <v>Радиатор ПВР 2000.600 Л</v>
      </c>
    </row>
    <row r="44" spans="1:15" ht="28.8" customHeight="1" x14ac:dyDescent="0.3">
      <c r="A44" s="11" t="str">
        <f t="shared" si="3"/>
        <v>ПВР 2000.600</v>
      </c>
      <c r="B44" s="17">
        <v>600</v>
      </c>
      <c r="C44" s="17">
        <v>2000</v>
      </c>
      <c r="D44" s="19">
        <v>0</v>
      </c>
      <c r="E44" s="19">
        <v>0</v>
      </c>
      <c r="F44" s="19">
        <v>0</v>
      </c>
      <c r="G44" s="19">
        <v>0</v>
      </c>
      <c r="H44" s="18">
        <v>1</v>
      </c>
      <c r="I44" s="20" t="str">
        <f t="shared" si="4"/>
        <v>ПВР 2000.600 П</v>
      </c>
      <c r="J44" s="17">
        <v>56</v>
      </c>
      <c r="K44" s="16">
        <v>1638</v>
      </c>
      <c r="L44" s="21">
        <v>1342</v>
      </c>
      <c r="M44" s="16">
        <v>1060</v>
      </c>
      <c r="N44" s="17" t="str">
        <f t="shared" si="5"/>
        <v>Панельный вертикальный радиатор Прайм. Ширина=600 мм. Высота=2000 мм. Глубина=56 мм. Правое подключение</v>
      </c>
      <c r="O44" s="15" t="str">
        <f t="shared" si="6"/>
        <v>Радиатор ПВР 2000.600 П</v>
      </c>
    </row>
    <row r="45" spans="1:15" ht="28.8" customHeight="1" x14ac:dyDescent="0.3">
      <c r="A45" s="11" t="str">
        <f t="shared" si="3"/>
        <v>ПВР 2000.600</v>
      </c>
      <c r="B45" s="17">
        <v>600</v>
      </c>
      <c r="C45" s="17">
        <v>2000</v>
      </c>
      <c r="D45" s="19">
        <v>0</v>
      </c>
      <c r="E45" s="18">
        <v>1</v>
      </c>
      <c r="F45" s="19">
        <v>0</v>
      </c>
      <c r="G45" s="19">
        <v>0</v>
      </c>
      <c r="H45" s="19">
        <v>0</v>
      </c>
      <c r="I45" s="20" t="str">
        <f t="shared" si="4"/>
        <v>ПВР 2000.600 ЦЛ</v>
      </c>
      <c r="J45" s="17">
        <v>56</v>
      </c>
      <c r="K45" s="16">
        <v>1638</v>
      </c>
      <c r="L45" s="21">
        <v>1342</v>
      </c>
      <c r="M45" s="16">
        <v>1060</v>
      </c>
      <c r="N45" s="17" t="str">
        <f t="shared" si="5"/>
        <v>Панельный вертикальный радиатор Прайм. Ширина=600 мм. Высота=2000 мм. Глубина=56 мм. Подключение по центру со смещением влево.</v>
      </c>
      <c r="O45" s="15" t="str">
        <f t="shared" si="6"/>
        <v>Радиатор ПВР 2000.600 ЦЛ</v>
      </c>
    </row>
    <row r="46" spans="1:15" ht="28.8" customHeight="1" x14ac:dyDescent="0.3">
      <c r="A46" s="11" t="str">
        <f t="shared" si="3"/>
        <v>ПВР 2000.600</v>
      </c>
      <c r="B46" s="17">
        <v>600</v>
      </c>
      <c r="C46" s="17">
        <v>2000</v>
      </c>
      <c r="D46" s="19">
        <v>0</v>
      </c>
      <c r="E46" s="19">
        <v>0</v>
      </c>
      <c r="F46" s="18">
        <v>1</v>
      </c>
      <c r="G46" s="19">
        <v>0</v>
      </c>
      <c r="H46" s="19">
        <v>0</v>
      </c>
      <c r="I46" s="20" t="str">
        <f t="shared" si="4"/>
        <v>ПВР 2000.600 ЦП</v>
      </c>
      <c r="J46" s="17">
        <v>56</v>
      </c>
      <c r="K46" s="16">
        <v>1638</v>
      </c>
      <c r="L46" s="21">
        <v>1342</v>
      </c>
      <c r="M46" s="16">
        <v>1060</v>
      </c>
      <c r="N46" s="17" t="str">
        <f t="shared" si="5"/>
        <v>Панельный вертикальный радиатор Прайм. Ширина=600 мм. Высота=2000 мм. Глубина=56 мм. Подключение по центру со смещением вправо.</v>
      </c>
      <c r="O46" s="15" t="str">
        <f t="shared" si="6"/>
        <v>Радиатор ПВР 2000.600 ЦП</v>
      </c>
    </row>
    <row r="47" spans="1:15" ht="28.8" customHeight="1" x14ac:dyDescent="0.3">
      <c r="A47" s="10" t="str">
        <f t="shared" si="3"/>
        <v>ПВР 2200.300</v>
      </c>
      <c r="B47" s="17">
        <v>300</v>
      </c>
      <c r="C47" s="17">
        <v>2200</v>
      </c>
      <c r="D47" s="18">
        <v>1</v>
      </c>
      <c r="E47" s="19">
        <v>0</v>
      </c>
      <c r="F47" s="19">
        <v>0</v>
      </c>
      <c r="G47" s="19">
        <v>0</v>
      </c>
      <c r="H47" s="19">
        <v>0</v>
      </c>
      <c r="I47" s="20" t="str">
        <f t="shared" si="4"/>
        <v>ПВР 2200.300 Ц</v>
      </c>
      <c r="J47" s="17">
        <v>56</v>
      </c>
      <c r="K47" s="16">
        <v>866</v>
      </c>
      <c r="L47" s="22">
        <v>709</v>
      </c>
      <c r="M47" s="16">
        <v>560</v>
      </c>
      <c r="N47" s="17" t="str">
        <f t="shared" si="5"/>
        <v>Панельный вертикальный радиатор Прайм. Ширина=300 мм. Высота=2200 мм. Глубина=56 мм. Подключение по центру.</v>
      </c>
      <c r="O47" s="15" t="str">
        <f t="shared" si="6"/>
        <v>Радиатор ПВР 2200.300 Ц</v>
      </c>
    </row>
    <row r="48" spans="1:15" ht="28.8" customHeight="1" x14ac:dyDescent="0.3">
      <c r="A48" s="10" t="str">
        <f t="shared" si="3"/>
        <v>ПВР 2200.400</v>
      </c>
      <c r="B48" s="17">
        <v>400</v>
      </c>
      <c r="C48" s="17">
        <v>2200</v>
      </c>
      <c r="D48" s="19">
        <v>0</v>
      </c>
      <c r="E48" s="18">
        <v>1</v>
      </c>
      <c r="F48" s="19">
        <v>0</v>
      </c>
      <c r="G48" s="19">
        <v>0</v>
      </c>
      <c r="H48" s="19">
        <v>0</v>
      </c>
      <c r="I48" s="20" t="str">
        <f t="shared" si="4"/>
        <v>ПВР 2200.400 ЦЛ</v>
      </c>
      <c r="J48" s="17">
        <v>56</v>
      </c>
      <c r="K48" s="16">
        <v>1155</v>
      </c>
      <c r="L48" s="22">
        <v>946</v>
      </c>
      <c r="M48" s="16">
        <v>748</v>
      </c>
      <c r="N48" s="17" t="str">
        <f t="shared" si="5"/>
        <v>Панельный вертикальный радиатор Прайм. Ширина=400 мм. Высота=2200 мм. Глубина=56 мм. Подключение по центру со смещением влево.</v>
      </c>
      <c r="O48" s="15" t="str">
        <f t="shared" si="6"/>
        <v>Радиатор ПВР 2200.400 ЦЛ</v>
      </c>
    </row>
    <row r="49" spans="1:15" ht="28.8" customHeight="1" x14ac:dyDescent="0.3">
      <c r="A49" s="10" t="str">
        <f t="shared" si="3"/>
        <v>ПВР 2200.400</v>
      </c>
      <c r="B49" s="17">
        <v>400</v>
      </c>
      <c r="C49" s="17">
        <v>2200</v>
      </c>
      <c r="D49" s="19">
        <v>0</v>
      </c>
      <c r="E49" s="19">
        <v>0</v>
      </c>
      <c r="F49" s="18">
        <v>1</v>
      </c>
      <c r="G49" s="19">
        <v>0</v>
      </c>
      <c r="H49" s="19">
        <v>0</v>
      </c>
      <c r="I49" s="20" t="str">
        <f t="shared" si="4"/>
        <v>ПВР 2200.400 ЦП</v>
      </c>
      <c r="J49" s="17">
        <v>56</v>
      </c>
      <c r="K49" s="16">
        <v>1155</v>
      </c>
      <c r="L49" s="22">
        <v>946</v>
      </c>
      <c r="M49" s="16">
        <v>748</v>
      </c>
      <c r="N49" s="17" t="str">
        <f t="shared" si="5"/>
        <v>Панельный вертикальный радиатор Прайм. Ширина=400 мм. Высота=2200 мм. Глубина=56 мм. Подключение по центру со смещением вправо.</v>
      </c>
      <c r="O49" s="15" t="str">
        <f t="shared" si="6"/>
        <v>Радиатор ПВР 2200.400 ЦП</v>
      </c>
    </row>
    <row r="50" spans="1:15" ht="28.8" customHeight="1" x14ac:dyDescent="0.3">
      <c r="A50" s="10" t="str">
        <f t="shared" si="3"/>
        <v>ПВР 2200.500</v>
      </c>
      <c r="B50" s="17">
        <v>500</v>
      </c>
      <c r="C50" s="17">
        <v>2200</v>
      </c>
      <c r="D50" s="18">
        <v>1</v>
      </c>
      <c r="E50" s="19">
        <v>0</v>
      </c>
      <c r="F50" s="19">
        <v>0</v>
      </c>
      <c r="G50" s="19">
        <v>0</v>
      </c>
      <c r="H50" s="19">
        <v>0</v>
      </c>
      <c r="I50" s="20" t="str">
        <f t="shared" si="4"/>
        <v>ПВР 2200.500 Ц</v>
      </c>
      <c r="J50" s="17">
        <v>56</v>
      </c>
      <c r="K50" s="16">
        <v>1483</v>
      </c>
      <c r="L50" s="22">
        <v>1216</v>
      </c>
      <c r="M50" s="16">
        <v>961</v>
      </c>
      <c r="N50" s="17" t="str">
        <f t="shared" si="5"/>
        <v>Панельный вертикальный радиатор Прайм. Ширина=500 мм. Высота=2200 мм. Глубина=56 мм. Подключение по центру.</v>
      </c>
      <c r="O50" s="15" t="str">
        <f t="shared" si="6"/>
        <v>Радиатор ПВР 2200.500 Ц</v>
      </c>
    </row>
    <row r="51" spans="1:15" ht="28.8" customHeight="1" x14ac:dyDescent="0.3">
      <c r="A51" s="10" t="str">
        <f t="shared" si="3"/>
        <v>ПВР 2200.500</v>
      </c>
      <c r="B51" s="17">
        <v>500</v>
      </c>
      <c r="C51" s="17">
        <v>2200</v>
      </c>
      <c r="D51" s="19">
        <v>0</v>
      </c>
      <c r="E51" s="19">
        <v>0</v>
      </c>
      <c r="F51" s="18">
        <v>1</v>
      </c>
      <c r="G51" s="19">
        <v>0</v>
      </c>
      <c r="H51" s="19">
        <v>0</v>
      </c>
      <c r="I51" s="20" t="str">
        <f t="shared" si="4"/>
        <v>ПВР 2200.500 ЦП</v>
      </c>
      <c r="J51" s="17">
        <v>56</v>
      </c>
      <c r="K51" s="16">
        <v>1483</v>
      </c>
      <c r="L51" s="22">
        <v>1216</v>
      </c>
      <c r="M51" s="16">
        <v>961</v>
      </c>
      <c r="N51" s="17" t="str">
        <f t="shared" si="5"/>
        <v>Панельный вертикальный радиатор Прайм. Ширина=500 мм. Высота=2200 мм. Глубина=56 мм. Подключение по центру со смещением вправо.</v>
      </c>
      <c r="O51" s="15" t="str">
        <f t="shared" si="6"/>
        <v>Радиатор ПВР 2200.500 ЦП</v>
      </c>
    </row>
    <row r="52" spans="1:15" ht="28.8" customHeight="1" x14ac:dyDescent="0.3">
      <c r="A52" s="10" t="str">
        <f t="shared" si="3"/>
        <v>ПВР 2200.600</v>
      </c>
      <c r="B52" s="17">
        <v>600</v>
      </c>
      <c r="C52" s="17">
        <v>2200</v>
      </c>
      <c r="D52" s="19">
        <v>0</v>
      </c>
      <c r="E52" s="19">
        <v>0</v>
      </c>
      <c r="F52" s="19">
        <v>0</v>
      </c>
      <c r="G52" s="18">
        <v>1</v>
      </c>
      <c r="H52" s="19">
        <v>0</v>
      </c>
      <c r="I52" s="20" t="str">
        <f t="shared" si="4"/>
        <v>ПВР 2200.600 Л</v>
      </c>
      <c r="J52" s="17">
        <v>56</v>
      </c>
      <c r="K52" s="16">
        <v>1780</v>
      </c>
      <c r="L52" s="22">
        <v>1459</v>
      </c>
      <c r="M52" s="16">
        <v>1153</v>
      </c>
      <c r="N52" s="17" t="str">
        <f t="shared" si="5"/>
        <v>Панельный вертикальный радиатор Прайм. Ширина=600 мм. Высота=2200 мм. Глубина=56 мм. Левое подключение.</v>
      </c>
      <c r="O52" s="15" t="str">
        <f t="shared" si="6"/>
        <v>Радиатор ПВР 2200.600 Л</v>
      </c>
    </row>
    <row r="53" spans="1:15" ht="28.8" customHeight="1" x14ac:dyDescent="0.3">
      <c r="A53" s="10" t="str">
        <f t="shared" si="3"/>
        <v>ПВР 2200.600</v>
      </c>
      <c r="B53" s="17">
        <v>600</v>
      </c>
      <c r="C53" s="17">
        <v>2200</v>
      </c>
      <c r="D53" s="19">
        <v>0</v>
      </c>
      <c r="E53" s="19">
        <v>0</v>
      </c>
      <c r="F53" s="19">
        <v>0</v>
      </c>
      <c r="G53" s="19">
        <v>0</v>
      </c>
      <c r="H53" s="18">
        <v>1</v>
      </c>
      <c r="I53" s="20" t="str">
        <f t="shared" si="4"/>
        <v>ПВР 2200.600 П</v>
      </c>
      <c r="J53" s="17">
        <v>56</v>
      </c>
      <c r="K53" s="16">
        <v>1780</v>
      </c>
      <c r="L53" s="22">
        <v>1459</v>
      </c>
      <c r="M53" s="16">
        <v>1153</v>
      </c>
      <c r="N53" s="17" t="str">
        <f t="shared" si="5"/>
        <v>Панельный вертикальный радиатор Прайм. Ширина=600 мм. Высота=2200 мм. Глубина=56 мм. Правое подключение</v>
      </c>
      <c r="O53" s="15" t="str">
        <f t="shared" si="6"/>
        <v>Радиатор ПВР 2200.600 П</v>
      </c>
    </row>
    <row r="54" spans="1:15" ht="28.8" customHeight="1" x14ac:dyDescent="0.3">
      <c r="A54" s="10" t="str">
        <f t="shared" si="3"/>
        <v>ПВР 2200.600</v>
      </c>
      <c r="B54" s="17">
        <v>600</v>
      </c>
      <c r="C54" s="17">
        <v>2200</v>
      </c>
      <c r="D54" s="19">
        <v>0</v>
      </c>
      <c r="E54" s="18">
        <v>1</v>
      </c>
      <c r="F54" s="19">
        <v>0</v>
      </c>
      <c r="G54" s="19">
        <v>0</v>
      </c>
      <c r="H54" s="19">
        <v>0</v>
      </c>
      <c r="I54" s="20" t="str">
        <f t="shared" si="4"/>
        <v>ПВР 2200.600 ЦЛ</v>
      </c>
      <c r="J54" s="17">
        <v>56</v>
      </c>
      <c r="K54" s="16">
        <v>1780</v>
      </c>
      <c r="L54" s="22">
        <v>1459</v>
      </c>
      <c r="M54" s="16">
        <v>1153</v>
      </c>
      <c r="N54" s="17" t="str">
        <f t="shared" si="5"/>
        <v>Панельный вертикальный радиатор Прайм. Ширина=600 мм. Высота=2200 мм. Глубина=56 мм. Подключение по центру со смещением влево.</v>
      </c>
      <c r="O54" s="15" t="str">
        <f t="shared" si="6"/>
        <v>Радиатор ПВР 2200.600 ЦЛ</v>
      </c>
    </row>
    <row r="55" spans="1:15" ht="28.8" customHeight="1" x14ac:dyDescent="0.3">
      <c r="A55" s="10" t="str">
        <f t="shared" si="3"/>
        <v>ПВР 2200.600</v>
      </c>
      <c r="B55" s="17">
        <v>600</v>
      </c>
      <c r="C55" s="17">
        <v>2200</v>
      </c>
      <c r="D55" s="19">
        <v>0</v>
      </c>
      <c r="E55" s="19">
        <v>0</v>
      </c>
      <c r="F55" s="18">
        <v>1</v>
      </c>
      <c r="G55" s="19">
        <v>0</v>
      </c>
      <c r="H55" s="19">
        <v>0</v>
      </c>
      <c r="I55" s="20" t="str">
        <f t="shared" si="4"/>
        <v>ПВР 2200.600 ЦП</v>
      </c>
      <c r="J55" s="17">
        <v>56</v>
      </c>
      <c r="K55" s="16">
        <v>1780</v>
      </c>
      <c r="L55" s="22">
        <v>1459</v>
      </c>
      <c r="M55" s="16">
        <v>1153</v>
      </c>
      <c r="N55" s="17" t="str">
        <f t="shared" si="5"/>
        <v>Панельный вертикальный радиатор Прайм. Ширина=600 мм. Высота=2200 мм. Глубина=56 мм. Подключение по центру со смещением вправо.</v>
      </c>
      <c r="O55" s="15" t="str">
        <f t="shared" si="6"/>
        <v>Радиатор ПВР 2200.600 ЦП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6030-9255-4FE1-A5D8-CBF01893D896}">
  <dimension ref="A1:T334"/>
  <sheetViews>
    <sheetView tabSelected="1" zoomScale="70" zoomScaleNormal="70" workbookViewId="0">
      <pane ySplit="1" topLeftCell="A2" activePane="bottomLeft" state="frozen"/>
      <selection pane="bottomLeft" activeCell="D1" sqref="D1"/>
    </sheetView>
  </sheetViews>
  <sheetFormatPr defaultRowHeight="31.8" customHeight="1" x14ac:dyDescent="0.3"/>
  <cols>
    <col min="1" max="1" width="14.109375" customWidth="1"/>
    <col min="2" max="3" width="9.88671875" customWidth="1"/>
    <col min="4" max="13" width="17" customWidth="1"/>
    <col min="14" max="15" width="22.5546875" customWidth="1"/>
    <col min="16" max="18" width="12.33203125" customWidth="1"/>
    <col min="19" max="19" width="60.21875" customWidth="1"/>
    <col min="20" max="20" width="26.88671875" bestFit="1" customWidth="1"/>
  </cols>
  <sheetData>
    <row r="1" spans="1:20" ht="60" customHeight="1" x14ac:dyDescent="0.3">
      <c r="A1" s="4"/>
      <c r="B1" s="1" t="s">
        <v>0</v>
      </c>
      <c r="C1" s="1" t="s">
        <v>1</v>
      </c>
      <c r="D1" s="5" t="s">
        <v>66</v>
      </c>
      <c r="E1" s="5" t="s">
        <v>67</v>
      </c>
      <c r="F1" s="5" t="s">
        <v>70</v>
      </c>
      <c r="G1" s="5" t="s">
        <v>71</v>
      </c>
      <c r="H1" s="5" t="s">
        <v>72</v>
      </c>
      <c r="I1" s="5" t="s">
        <v>73</v>
      </c>
      <c r="J1" s="5" t="s">
        <v>74</v>
      </c>
      <c r="K1" s="5" t="s">
        <v>75</v>
      </c>
      <c r="L1" s="5" t="s">
        <v>76</v>
      </c>
      <c r="M1" s="5" t="s">
        <v>77</v>
      </c>
      <c r="N1" s="1" t="s">
        <v>5</v>
      </c>
      <c r="O1" s="1" t="s">
        <v>8</v>
      </c>
      <c r="P1" s="1" t="s">
        <v>2</v>
      </c>
      <c r="Q1" s="1" t="s">
        <v>3</v>
      </c>
      <c r="R1" s="1" t="s">
        <v>4</v>
      </c>
      <c r="S1" s="1" t="s">
        <v>6</v>
      </c>
      <c r="T1" s="1" t="s">
        <v>7</v>
      </c>
    </row>
    <row r="2" spans="1:20" ht="31.8" customHeight="1" x14ac:dyDescent="0.3">
      <c r="A2" s="6" t="s">
        <v>9</v>
      </c>
      <c r="B2" s="4">
        <v>600</v>
      </c>
      <c r="C2" s="4">
        <v>300</v>
      </c>
      <c r="D2" s="8">
        <v>1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 t="str">
        <f t="shared" ref="N2:N65" si="0">CONCATENATE("ПГР ",C2,".",B2," ",IF(D2=1,"ЦЛ",IF(E2=1,"ЦП",IF(F2=1,"ЦВЛ",IF(G2=1,"ЦВП",IF(H2=1,"ЦНЛ",IF(I2=1,"ЦНП",IF(J2=1,"ВЛ",IF(K2=1,"ВП",IF(L2=1,"НЛ",IF(M2=1,"НП",0)))))))))))</f>
        <v>ПГР 300.600 ЦЛ</v>
      </c>
      <c r="O2" s="4">
        <v>56</v>
      </c>
      <c r="P2" s="9">
        <v>409</v>
      </c>
      <c r="Q2" s="9">
        <v>340</v>
      </c>
      <c r="R2" s="9">
        <v>272</v>
      </c>
      <c r="S2" s="7" t="str">
        <f t="shared" ref="S2:S65" si="1">CONCATENATE("Панельный горизонтальный радиатор Прайм.", " Ширина=",B2, " мм.", " Высота=", C2, " мм.", " Глубина=", O2, " мм. ", "Подключение ", IF(D2=1,"ЦЛ",IF(E2=1,"ЦП",IF(F2=1,"ЦВЛ",IF(G2=1,"ЦВП",IF(H2=1,"ЦНЛ",IF(I2=1,"ЦНП",IF(J2=1,"ВЛ",IF(K2=1,"ВП",IF(L2=1,"НЛ",IF(M2=1,"НП",0)))))))))), "." )</f>
        <v>Панельный горизонтальный радиатор Прайм. Ширина=600 мм. Высота=300 мм. Глубина=56 мм. Подключение ЦЛ.</v>
      </c>
      <c r="T2" s="4" t="str">
        <f t="shared" ref="T2:T65" si="2">CONCATENATE("Радиатор ", N2)</f>
        <v>Радиатор ПГР 300.600 ЦЛ</v>
      </c>
    </row>
    <row r="3" spans="1:20" ht="31.8" customHeight="1" x14ac:dyDescent="0.3">
      <c r="A3" s="6" t="s">
        <v>10</v>
      </c>
      <c r="B3" s="4">
        <v>800</v>
      </c>
      <c r="C3" s="4">
        <v>300</v>
      </c>
      <c r="D3" s="8">
        <v>1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 t="str">
        <f t="shared" si="0"/>
        <v>ПГР 300.800 ЦЛ</v>
      </c>
      <c r="O3" s="4">
        <v>56</v>
      </c>
      <c r="P3" s="9">
        <v>479</v>
      </c>
      <c r="Q3" s="9">
        <v>397</v>
      </c>
      <c r="R3" s="9">
        <v>318</v>
      </c>
      <c r="S3" s="7" t="str">
        <f t="shared" si="1"/>
        <v>Панельный горизонтальный радиатор Прайм. Ширина=800 мм. Высота=300 мм. Глубина=56 мм. Подключение ЦЛ.</v>
      </c>
      <c r="T3" s="4" t="str">
        <f t="shared" si="2"/>
        <v>Радиатор ПГР 300.800 ЦЛ</v>
      </c>
    </row>
    <row r="4" spans="1:20" ht="31.8" customHeight="1" x14ac:dyDescent="0.3">
      <c r="A4" s="6" t="s">
        <v>11</v>
      </c>
      <c r="B4" s="4">
        <v>1000</v>
      </c>
      <c r="C4" s="4">
        <v>300</v>
      </c>
      <c r="D4" s="8">
        <v>1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 t="str">
        <f t="shared" si="0"/>
        <v>ПГР 300.1000 ЦЛ</v>
      </c>
      <c r="O4" s="4">
        <v>56</v>
      </c>
      <c r="P4" s="9">
        <v>560</v>
      </c>
      <c r="Q4" s="9">
        <v>465</v>
      </c>
      <c r="R4" s="9">
        <v>373</v>
      </c>
      <c r="S4" s="7" t="str">
        <f t="shared" si="1"/>
        <v>Панельный горизонтальный радиатор Прайм. Ширина=1000 мм. Высота=300 мм. Глубина=56 мм. Подключение ЦЛ.</v>
      </c>
      <c r="T4" s="4" t="str">
        <f t="shared" si="2"/>
        <v>Радиатор ПГР 300.1000 ЦЛ</v>
      </c>
    </row>
    <row r="5" spans="1:20" ht="31.8" customHeight="1" x14ac:dyDescent="0.3">
      <c r="A5" s="6" t="s">
        <v>12</v>
      </c>
      <c r="B5" s="4">
        <v>1200</v>
      </c>
      <c r="C5" s="4">
        <v>300</v>
      </c>
      <c r="D5" s="8">
        <v>1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 t="str">
        <f t="shared" si="0"/>
        <v>ПГР 300.1200 ЦЛ</v>
      </c>
      <c r="O5" s="4">
        <v>56</v>
      </c>
      <c r="P5" s="9">
        <v>616</v>
      </c>
      <c r="Q5" s="9">
        <v>511</v>
      </c>
      <c r="R5" s="9">
        <v>410</v>
      </c>
      <c r="S5" s="7" t="str">
        <f t="shared" si="1"/>
        <v>Панельный горизонтальный радиатор Прайм. Ширина=1200 мм. Высота=300 мм. Глубина=56 мм. Подключение ЦЛ.</v>
      </c>
      <c r="T5" s="4" t="str">
        <f t="shared" si="2"/>
        <v>Радиатор ПГР 300.1200 ЦЛ</v>
      </c>
    </row>
    <row r="6" spans="1:20" ht="31.8" customHeight="1" x14ac:dyDescent="0.3">
      <c r="A6" s="6" t="s">
        <v>13</v>
      </c>
      <c r="B6" s="4">
        <v>1400</v>
      </c>
      <c r="C6" s="4">
        <v>300</v>
      </c>
      <c r="D6" s="8">
        <v>1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 t="str">
        <f t="shared" si="0"/>
        <v>ПГР 300.1400 ЦЛ</v>
      </c>
      <c r="O6" s="4">
        <v>56</v>
      </c>
      <c r="P6" s="9">
        <v>696</v>
      </c>
      <c r="Q6" s="9">
        <v>578</v>
      </c>
      <c r="R6" s="9">
        <v>463</v>
      </c>
      <c r="S6" s="7" t="str">
        <f t="shared" si="1"/>
        <v>Панельный горизонтальный радиатор Прайм. Ширина=1400 мм. Высота=300 мм. Глубина=56 мм. Подключение ЦЛ.</v>
      </c>
      <c r="T6" s="4" t="str">
        <f t="shared" si="2"/>
        <v>Радиатор ПГР 300.1400 ЦЛ</v>
      </c>
    </row>
    <row r="7" spans="1:20" ht="31.8" customHeight="1" x14ac:dyDescent="0.3">
      <c r="A7" s="6" t="s">
        <v>14</v>
      </c>
      <c r="B7" s="4">
        <v>1600</v>
      </c>
      <c r="C7" s="4">
        <v>300</v>
      </c>
      <c r="D7" s="8">
        <v>1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 t="str">
        <f t="shared" si="0"/>
        <v>ПГР 300.1600 ЦЛ</v>
      </c>
      <c r="O7" s="4">
        <v>56</v>
      </c>
      <c r="P7" s="9">
        <v>787</v>
      </c>
      <c r="Q7" s="9">
        <v>653</v>
      </c>
      <c r="R7" s="9">
        <v>523</v>
      </c>
      <c r="S7" s="7" t="str">
        <f t="shared" si="1"/>
        <v>Панельный горизонтальный радиатор Прайм. Ширина=1600 мм. Высота=300 мм. Глубина=56 мм. Подключение ЦЛ.</v>
      </c>
      <c r="T7" s="4" t="str">
        <f t="shared" si="2"/>
        <v>Радиатор ПГР 300.1600 ЦЛ</v>
      </c>
    </row>
    <row r="8" spans="1:20" ht="31.8" customHeight="1" x14ac:dyDescent="0.3">
      <c r="A8" s="6" t="s">
        <v>15</v>
      </c>
      <c r="B8" s="4">
        <v>1800</v>
      </c>
      <c r="C8" s="4">
        <v>300</v>
      </c>
      <c r="D8" s="8">
        <v>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 t="str">
        <f t="shared" si="0"/>
        <v>ПГР 300.1800 ЦЛ</v>
      </c>
      <c r="O8" s="4">
        <v>56</v>
      </c>
      <c r="P8" s="9">
        <v>866</v>
      </c>
      <c r="Q8" s="9">
        <v>718</v>
      </c>
      <c r="R8" s="9">
        <v>575</v>
      </c>
      <c r="S8" s="7" t="str">
        <f t="shared" si="1"/>
        <v>Панельный горизонтальный радиатор Прайм. Ширина=1800 мм. Высота=300 мм. Глубина=56 мм. Подключение ЦЛ.</v>
      </c>
      <c r="T8" s="4" t="str">
        <f t="shared" si="2"/>
        <v>Радиатор ПГР 300.1800 ЦЛ</v>
      </c>
    </row>
    <row r="9" spans="1:20" ht="31.8" customHeight="1" x14ac:dyDescent="0.3">
      <c r="A9" s="6" t="s">
        <v>16</v>
      </c>
      <c r="B9" s="4">
        <v>2000</v>
      </c>
      <c r="C9" s="4">
        <v>300</v>
      </c>
      <c r="D9" s="8">
        <v>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 t="str">
        <f t="shared" si="0"/>
        <v>ПГР 300.2000 ЦЛ</v>
      </c>
      <c r="O9" s="4">
        <v>56</v>
      </c>
      <c r="P9" s="9">
        <v>996</v>
      </c>
      <c r="Q9" s="9">
        <v>826</v>
      </c>
      <c r="R9" s="9">
        <v>662</v>
      </c>
      <c r="S9" s="7" t="str">
        <f t="shared" si="1"/>
        <v>Панельный горизонтальный радиатор Прайм. Ширина=2000 мм. Высота=300 мм. Глубина=56 мм. Подключение ЦЛ.</v>
      </c>
      <c r="T9" s="4" t="str">
        <f t="shared" si="2"/>
        <v>Радиатор ПГР 300.2000 ЦЛ</v>
      </c>
    </row>
    <row r="10" spans="1:20" ht="31.8" customHeight="1" x14ac:dyDescent="0.3">
      <c r="A10" s="6" t="s">
        <v>17</v>
      </c>
      <c r="B10" s="4">
        <v>2200</v>
      </c>
      <c r="C10" s="4">
        <v>300</v>
      </c>
      <c r="D10" s="8">
        <v>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 t="str">
        <f t="shared" si="0"/>
        <v>ПГР 300.2200 ЦЛ</v>
      </c>
      <c r="O10" s="4">
        <v>56</v>
      </c>
      <c r="P10" s="9">
        <v>1145</v>
      </c>
      <c r="Q10" s="9">
        <v>950</v>
      </c>
      <c r="R10" s="9">
        <v>761</v>
      </c>
      <c r="S10" s="7" t="str">
        <f t="shared" si="1"/>
        <v>Панельный горизонтальный радиатор Прайм. Ширина=2200 мм. Высота=300 мм. Глубина=56 мм. Подключение ЦЛ.</v>
      </c>
      <c r="T10" s="4" t="str">
        <f t="shared" si="2"/>
        <v>Радиатор ПГР 300.2200 ЦЛ</v>
      </c>
    </row>
    <row r="11" spans="1:20" ht="31.8" customHeight="1" x14ac:dyDescent="0.3">
      <c r="A11" s="6" t="s">
        <v>9</v>
      </c>
      <c r="B11" s="4">
        <v>600</v>
      </c>
      <c r="C11" s="4">
        <v>300</v>
      </c>
      <c r="D11" s="4">
        <v>0</v>
      </c>
      <c r="E11" s="8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 t="str">
        <f t="shared" si="0"/>
        <v>ПГР 300.600 ЦП</v>
      </c>
      <c r="O11" s="4">
        <v>56</v>
      </c>
      <c r="P11" s="9">
        <v>409</v>
      </c>
      <c r="Q11" s="9">
        <v>340</v>
      </c>
      <c r="R11" s="9">
        <v>272</v>
      </c>
      <c r="S11" s="7" t="str">
        <f t="shared" si="1"/>
        <v>Панельный горизонтальный радиатор Прайм. Ширина=600 мм. Высота=300 мм. Глубина=56 мм. Подключение ЦП.</v>
      </c>
      <c r="T11" s="4" t="str">
        <f t="shared" si="2"/>
        <v>Радиатор ПГР 300.600 ЦП</v>
      </c>
    </row>
    <row r="12" spans="1:20" ht="31.8" customHeight="1" x14ac:dyDescent="0.3">
      <c r="A12" s="6" t="s">
        <v>10</v>
      </c>
      <c r="B12" s="4">
        <v>800</v>
      </c>
      <c r="C12" s="4">
        <v>300</v>
      </c>
      <c r="D12" s="4">
        <v>0</v>
      </c>
      <c r="E12" s="8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 t="str">
        <f t="shared" si="0"/>
        <v>ПГР 300.800 ЦП</v>
      </c>
      <c r="O12" s="4">
        <v>56</v>
      </c>
      <c r="P12" s="9">
        <v>479</v>
      </c>
      <c r="Q12" s="9">
        <v>397</v>
      </c>
      <c r="R12" s="9">
        <v>318</v>
      </c>
      <c r="S12" s="7" t="str">
        <f t="shared" si="1"/>
        <v>Панельный горизонтальный радиатор Прайм. Ширина=800 мм. Высота=300 мм. Глубина=56 мм. Подключение ЦП.</v>
      </c>
      <c r="T12" s="4" t="str">
        <f t="shared" si="2"/>
        <v>Радиатор ПГР 300.800 ЦП</v>
      </c>
    </row>
    <row r="13" spans="1:20" ht="31.8" customHeight="1" x14ac:dyDescent="0.3">
      <c r="A13" s="6" t="s">
        <v>11</v>
      </c>
      <c r="B13" s="4">
        <v>1000</v>
      </c>
      <c r="C13" s="4">
        <v>300</v>
      </c>
      <c r="D13" s="4">
        <v>0</v>
      </c>
      <c r="E13" s="8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 t="str">
        <f t="shared" si="0"/>
        <v>ПГР 300.1000 ЦП</v>
      </c>
      <c r="O13" s="4">
        <v>56</v>
      </c>
      <c r="P13" s="9">
        <v>560</v>
      </c>
      <c r="Q13" s="9">
        <v>465</v>
      </c>
      <c r="R13" s="9">
        <v>373</v>
      </c>
      <c r="S13" s="7" t="str">
        <f t="shared" si="1"/>
        <v>Панельный горизонтальный радиатор Прайм. Ширина=1000 мм. Высота=300 мм. Глубина=56 мм. Подключение ЦП.</v>
      </c>
      <c r="T13" s="4" t="str">
        <f t="shared" si="2"/>
        <v>Радиатор ПГР 300.1000 ЦП</v>
      </c>
    </row>
    <row r="14" spans="1:20" ht="31.8" customHeight="1" x14ac:dyDescent="0.3">
      <c r="A14" s="6" t="s">
        <v>12</v>
      </c>
      <c r="B14" s="4">
        <v>1200</v>
      </c>
      <c r="C14" s="4">
        <v>300</v>
      </c>
      <c r="D14" s="4">
        <v>0</v>
      </c>
      <c r="E14" s="8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 t="str">
        <f t="shared" si="0"/>
        <v>ПГР 300.1200 ЦП</v>
      </c>
      <c r="O14" s="4">
        <v>56</v>
      </c>
      <c r="P14" s="9">
        <v>616</v>
      </c>
      <c r="Q14" s="9">
        <v>511</v>
      </c>
      <c r="R14" s="9">
        <v>410</v>
      </c>
      <c r="S14" s="7" t="str">
        <f t="shared" si="1"/>
        <v>Панельный горизонтальный радиатор Прайм. Ширина=1200 мм. Высота=300 мм. Глубина=56 мм. Подключение ЦП.</v>
      </c>
      <c r="T14" s="4" t="str">
        <f t="shared" si="2"/>
        <v>Радиатор ПГР 300.1200 ЦП</v>
      </c>
    </row>
    <row r="15" spans="1:20" ht="31.8" customHeight="1" x14ac:dyDescent="0.3">
      <c r="A15" s="6" t="s">
        <v>13</v>
      </c>
      <c r="B15" s="4">
        <v>1400</v>
      </c>
      <c r="C15" s="4">
        <v>300</v>
      </c>
      <c r="D15" s="4">
        <v>0</v>
      </c>
      <c r="E15" s="8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 t="str">
        <f t="shared" si="0"/>
        <v>ПГР 300.1400 ЦП</v>
      </c>
      <c r="O15" s="4">
        <v>56</v>
      </c>
      <c r="P15" s="9">
        <v>696</v>
      </c>
      <c r="Q15" s="9">
        <v>578</v>
      </c>
      <c r="R15" s="9">
        <v>463</v>
      </c>
      <c r="S15" s="7" t="str">
        <f t="shared" si="1"/>
        <v>Панельный горизонтальный радиатор Прайм. Ширина=1400 мм. Высота=300 мм. Глубина=56 мм. Подключение ЦП.</v>
      </c>
      <c r="T15" s="4" t="str">
        <f t="shared" si="2"/>
        <v>Радиатор ПГР 300.1400 ЦП</v>
      </c>
    </row>
    <row r="16" spans="1:20" ht="31.8" customHeight="1" x14ac:dyDescent="0.3">
      <c r="A16" s="6" t="s">
        <v>14</v>
      </c>
      <c r="B16" s="4">
        <v>1600</v>
      </c>
      <c r="C16" s="4">
        <v>300</v>
      </c>
      <c r="D16" s="4">
        <v>0</v>
      </c>
      <c r="E16" s="8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 t="str">
        <f t="shared" si="0"/>
        <v>ПГР 300.1600 ЦП</v>
      </c>
      <c r="O16" s="4">
        <v>56</v>
      </c>
      <c r="P16" s="9">
        <v>787</v>
      </c>
      <c r="Q16" s="9">
        <v>653</v>
      </c>
      <c r="R16" s="9">
        <v>523</v>
      </c>
      <c r="S16" s="7" t="str">
        <f t="shared" si="1"/>
        <v>Панельный горизонтальный радиатор Прайм. Ширина=1600 мм. Высота=300 мм. Глубина=56 мм. Подключение ЦП.</v>
      </c>
      <c r="T16" s="4" t="str">
        <f t="shared" si="2"/>
        <v>Радиатор ПГР 300.1600 ЦП</v>
      </c>
    </row>
    <row r="17" spans="1:20" ht="31.8" customHeight="1" x14ac:dyDescent="0.3">
      <c r="A17" s="6" t="s">
        <v>15</v>
      </c>
      <c r="B17" s="4">
        <v>1800</v>
      </c>
      <c r="C17" s="4">
        <v>300</v>
      </c>
      <c r="D17" s="4">
        <v>0</v>
      </c>
      <c r="E17" s="8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 t="str">
        <f t="shared" si="0"/>
        <v>ПГР 300.1800 ЦП</v>
      </c>
      <c r="O17" s="4">
        <v>56</v>
      </c>
      <c r="P17" s="9">
        <v>866</v>
      </c>
      <c r="Q17" s="9">
        <v>718</v>
      </c>
      <c r="R17" s="9">
        <v>575</v>
      </c>
      <c r="S17" s="7" t="str">
        <f t="shared" si="1"/>
        <v>Панельный горизонтальный радиатор Прайм. Ширина=1800 мм. Высота=300 мм. Глубина=56 мм. Подключение ЦП.</v>
      </c>
      <c r="T17" s="4" t="str">
        <f t="shared" si="2"/>
        <v>Радиатор ПГР 300.1800 ЦП</v>
      </c>
    </row>
    <row r="18" spans="1:20" ht="31.8" customHeight="1" x14ac:dyDescent="0.3">
      <c r="A18" s="6" t="s">
        <v>16</v>
      </c>
      <c r="B18" s="4">
        <v>2000</v>
      </c>
      <c r="C18" s="4">
        <v>300</v>
      </c>
      <c r="D18" s="4">
        <v>0</v>
      </c>
      <c r="E18" s="8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 t="str">
        <f t="shared" si="0"/>
        <v>ПГР 300.2000 ЦП</v>
      </c>
      <c r="O18" s="4">
        <v>56</v>
      </c>
      <c r="P18" s="9">
        <v>996</v>
      </c>
      <c r="Q18" s="9">
        <v>826</v>
      </c>
      <c r="R18" s="9">
        <v>662</v>
      </c>
      <c r="S18" s="7" t="str">
        <f t="shared" si="1"/>
        <v>Панельный горизонтальный радиатор Прайм. Ширина=2000 мм. Высота=300 мм. Глубина=56 мм. Подключение ЦП.</v>
      </c>
      <c r="T18" s="4" t="str">
        <f t="shared" si="2"/>
        <v>Радиатор ПГР 300.2000 ЦП</v>
      </c>
    </row>
    <row r="19" spans="1:20" ht="31.8" customHeight="1" x14ac:dyDescent="0.3">
      <c r="A19" s="6" t="s">
        <v>17</v>
      </c>
      <c r="B19" s="4">
        <v>2200</v>
      </c>
      <c r="C19" s="4">
        <v>300</v>
      </c>
      <c r="D19" s="4">
        <v>0</v>
      </c>
      <c r="E19" s="8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 t="str">
        <f t="shared" si="0"/>
        <v>ПГР 300.2200 ЦП</v>
      </c>
      <c r="O19" s="4">
        <v>56</v>
      </c>
      <c r="P19" s="9">
        <v>1145</v>
      </c>
      <c r="Q19" s="9">
        <v>950</v>
      </c>
      <c r="R19" s="9">
        <v>761</v>
      </c>
      <c r="S19" s="7" t="str">
        <f t="shared" si="1"/>
        <v>Панельный горизонтальный радиатор Прайм. Ширина=2200 мм. Высота=300 мм. Глубина=56 мм. Подключение ЦП.</v>
      </c>
      <c r="T19" s="4" t="str">
        <f t="shared" si="2"/>
        <v>Радиатор ПГР 300.2200 ЦП</v>
      </c>
    </row>
    <row r="20" spans="1:20" ht="31.8" customHeight="1" x14ac:dyDescent="0.3">
      <c r="A20" s="12" t="s">
        <v>18</v>
      </c>
      <c r="B20" s="4">
        <v>600</v>
      </c>
      <c r="C20" s="4">
        <v>400</v>
      </c>
      <c r="D20" s="4">
        <v>0</v>
      </c>
      <c r="E20" s="4">
        <v>0</v>
      </c>
      <c r="F20" s="8">
        <v>1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 t="str">
        <f t="shared" si="0"/>
        <v>ПГР 400.600 ЦВЛ</v>
      </c>
      <c r="O20" s="4">
        <v>56</v>
      </c>
      <c r="P20" s="13">
        <v>646</v>
      </c>
      <c r="Q20" s="13">
        <v>536</v>
      </c>
      <c r="R20" s="13">
        <v>430</v>
      </c>
      <c r="S20" s="7" t="str">
        <f t="shared" si="1"/>
        <v>Панельный горизонтальный радиатор Прайм. Ширина=600 мм. Высота=400 мм. Глубина=56 мм. Подключение ЦВЛ.</v>
      </c>
      <c r="T20" s="4" t="str">
        <f t="shared" si="2"/>
        <v>Радиатор ПГР 400.600 ЦВЛ</v>
      </c>
    </row>
    <row r="21" spans="1:20" ht="31.8" customHeight="1" x14ac:dyDescent="0.3">
      <c r="A21" s="12" t="s">
        <v>19</v>
      </c>
      <c r="B21" s="4">
        <v>800</v>
      </c>
      <c r="C21" s="4">
        <v>400</v>
      </c>
      <c r="D21" s="4">
        <v>0</v>
      </c>
      <c r="E21" s="4">
        <v>0</v>
      </c>
      <c r="F21" s="8">
        <v>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 t="str">
        <f t="shared" si="0"/>
        <v>ПГР 400.800 ЦВЛ</v>
      </c>
      <c r="O21" s="4">
        <v>56</v>
      </c>
      <c r="P21" s="13">
        <v>756</v>
      </c>
      <c r="Q21" s="13">
        <v>627</v>
      </c>
      <c r="R21" s="13">
        <v>503</v>
      </c>
      <c r="S21" s="7" t="str">
        <f t="shared" si="1"/>
        <v>Панельный горизонтальный радиатор Прайм. Ширина=800 мм. Высота=400 мм. Глубина=56 мм. Подключение ЦВЛ.</v>
      </c>
      <c r="T21" s="4" t="str">
        <f t="shared" si="2"/>
        <v>Радиатор ПГР 400.800 ЦВЛ</v>
      </c>
    </row>
    <row r="22" spans="1:20" ht="31.8" customHeight="1" x14ac:dyDescent="0.3">
      <c r="A22" s="12" t="s">
        <v>20</v>
      </c>
      <c r="B22" s="4">
        <v>1000</v>
      </c>
      <c r="C22" s="4">
        <v>400</v>
      </c>
      <c r="D22" s="4">
        <v>0</v>
      </c>
      <c r="E22" s="4">
        <v>0</v>
      </c>
      <c r="F22" s="8">
        <v>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 t="str">
        <f t="shared" si="0"/>
        <v>ПГР 400.1000 ЦВЛ</v>
      </c>
      <c r="O22" s="4">
        <v>56</v>
      </c>
      <c r="P22" s="13">
        <v>885</v>
      </c>
      <c r="Q22" s="13">
        <v>734</v>
      </c>
      <c r="R22" s="13">
        <v>588</v>
      </c>
      <c r="S22" s="7" t="str">
        <f t="shared" si="1"/>
        <v>Панельный горизонтальный радиатор Прайм. Ширина=1000 мм. Высота=400 мм. Глубина=56 мм. Подключение ЦВЛ.</v>
      </c>
      <c r="T22" s="4" t="str">
        <f t="shared" si="2"/>
        <v>Радиатор ПГР 400.1000 ЦВЛ</v>
      </c>
    </row>
    <row r="23" spans="1:20" ht="31.8" customHeight="1" x14ac:dyDescent="0.3">
      <c r="A23" s="12" t="s">
        <v>21</v>
      </c>
      <c r="B23" s="4">
        <v>1200</v>
      </c>
      <c r="C23" s="4">
        <v>400</v>
      </c>
      <c r="D23" s="4">
        <v>0</v>
      </c>
      <c r="E23" s="4">
        <v>0</v>
      </c>
      <c r="F23" s="8">
        <v>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 t="str">
        <f t="shared" si="0"/>
        <v>ПГР 400.1200 ЦВЛ</v>
      </c>
      <c r="O23" s="4">
        <v>56</v>
      </c>
      <c r="P23" s="13">
        <v>973</v>
      </c>
      <c r="Q23" s="13">
        <v>807</v>
      </c>
      <c r="R23" s="13">
        <v>647</v>
      </c>
      <c r="S23" s="7" t="str">
        <f t="shared" si="1"/>
        <v>Панельный горизонтальный радиатор Прайм. Ширина=1200 мм. Высота=400 мм. Глубина=56 мм. Подключение ЦВЛ.</v>
      </c>
      <c r="T23" s="4" t="str">
        <f t="shared" si="2"/>
        <v>Радиатор ПГР 400.1200 ЦВЛ</v>
      </c>
    </row>
    <row r="24" spans="1:20" ht="31.8" customHeight="1" x14ac:dyDescent="0.3">
      <c r="A24" s="12" t="s">
        <v>22</v>
      </c>
      <c r="B24" s="4">
        <v>1400</v>
      </c>
      <c r="C24" s="4">
        <v>400</v>
      </c>
      <c r="D24" s="4">
        <v>0</v>
      </c>
      <c r="E24" s="4">
        <v>0</v>
      </c>
      <c r="F24" s="8">
        <v>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 t="str">
        <f t="shared" si="0"/>
        <v>ПГР 400.1400 ЦВЛ</v>
      </c>
      <c r="O24" s="4">
        <v>56</v>
      </c>
      <c r="P24" s="13">
        <v>1100</v>
      </c>
      <c r="Q24" s="13">
        <v>912</v>
      </c>
      <c r="R24" s="13">
        <v>731</v>
      </c>
      <c r="S24" s="7" t="str">
        <f t="shared" si="1"/>
        <v>Панельный горизонтальный радиатор Прайм. Ширина=1400 мм. Высота=400 мм. Глубина=56 мм. Подключение ЦВЛ.</v>
      </c>
      <c r="T24" s="4" t="str">
        <f t="shared" si="2"/>
        <v>Радиатор ПГР 400.1400 ЦВЛ</v>
      </c>
    </row>
    <row r="25" spans="1:20" ht="31.8" customHeight="1" x14ac:dyDescent="0.3">
      <c r="A25" s="12" t="s">
        <v>23</v>
      </c>
      <c r="B25" s="4">
        <v>1600</v>
      </c>
      <c r="C25" s="4">
        <v>400</v>
      </c>
      <c r="D25" s="4">
        <v>0</v>
      </c>
      <c r="E25" s="4">
        <v>0</v>
      </c>
      <c r="F25" s="8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 t="str">
        <f t="shared" si="0"/>
        <v>ПГР 400.1600 ЦВЛ</v>
      </c>
      <c r="O25" s="4">
        <v>56</v>
      </c>
      <c r="P25" s="13">
        <v>1243</v>
      </c>
      <c r="Q25" s="13">
        <v>1031</v>
      </c>
      <c r="R25" s="13">
        <v>826</v>
      </c>
      <c r="S25" s="7" t="str">
        <f t="shared" si="1"/>
        <v>Панельный горизонтальный радиатор Прайм. Ширина=1600 мм. Высота=400 мм. Глубина=56 мм. Подключение ЦВЛ.</v>
      </c>
      <c r="T25" s="4" t="str">
        <f t="shared" si="2"/>
        <v>Радиатор ПГР 400.1600 ЦВЛ</v>
      </c>
    </row>
    <row r="26" spans="1:20" ht="31.8" customHeight="1" x14ac:dyDescent="0.3">
      <c r="A26" s="12" t="s">
        <v>24</v>
      </c>
      <c r="B26" s="4">
        <v>1800</v>
      </c>
      <c r="C26" s="4">
        <v>400</v>
      </c>
      <c r="D26" s="4">
        <v>0</v>
      </c>
      <c r="E26" s="4">
        <v>0</v>
      </c>
      <c r="F26" s="8">
        <v>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 t="str">
        <f t="shared" si="0"/>
        <v>ПГР 400.1800 ЦВЛ</v>
      </c>
      <c r="O26" s="4">
        <v>56</v>
      </c>
      <c r="P26" s="13">
        <v>1367</v>
      </c>
      <c r="Q26" s="13">
        <v>1134</v>
      </c>
      <c r="R26" s="13">
        <v>909</v>
      </c>
      <c r="S26" s="7" t="str">
        <f t="shared" si="1"/>
        <v>Панельный горизонтальный радиатор Прайм. Ширина=1800 мм. Высота=400 мм. Глубина=56 мм. Подключение ЦВЛ.</v>
      </c>
      <c r="T26" s="4" t="str">
        <f t="shared" si="2"/>
        <v>Радиатор ПГР 400.1800 ЦВЛ</v>
      </c>
    </row>
    <row r="27" spans="1:20" ht="31.8" customHeight="1" x14ac:dyDescent="0.3">
      <c r="A27" s="12" t="s">
        <v>25</v>
      </c>
      <c r="B27" s="4">
        <v>2000</v>
      </c>
      <c r="C27" s="4">
        <v>400</v>
      </c>
      <c r="D27" s="4">
        <v>0</v>
      </c>
      <c r="E27" s="4">
        <v>0</v>
      </c>
      <c r="F27" s="8">
        <v>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 t="str">
        <f t="shared" si="0"/>
        <v>ПГР 400.2000 ЦВЛ</v>
      </c>
      <c r="O27" s="4">
        <v>56</v>
      </c>
      <c r="P27" s="13">
        <v>1545</v>
      </c>
      <c r="Q27" s="13">
        <v>1281</v>
      </c>
      <c r="R27" s="13">
        <v>1027</v>
      </c>
      <c r="S27" s="7" t="str">
        <f t="shared" si="1"/>
        <v>Панельный горизонтальный радиатор Прайм. Ширина=2000 мм. Высота=400 мм. Глубина=56 мм. Подключение ЦВЛ.</v>
      </c>
      <c r="T27" s="4" t="str">
        <f t="shared" si="2"/>
        <v>Радиатор ПГР 400.2000 ЦВЛ</v>
      </c>
    </row>
    <row r="28" spans="1:20" ht="31.8" customHeight="1" x14ac:dyDescent="0.3">
      <c r="A28" s="12" t="s">
        <v>26</v>
      </c>
      <c r="B28" s="4">
        <v>2200</v>
      </c>
      <c r="C28" s="4">
        <v>400</v>
      </c>
      <c r="D28" s="4">
        <v>0</v>
      </c>
      <c r="E28" s="4">
        <v>0</v>
      </c>
      <c r="F28" s="8">
        <v>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 t="str">
        <f t="shared" si="0"/>
        <v>ПГР 400.2200 ЦВЛ</v>
      </c>
      <c r="O28" s="4">
        <v>56</v>
      </c>
      <c r="P28" s="13">
        <v>1699</v>
      </c>
      <c r="Q28" s="13">
        <v>1410</v>
      </c>
      <c r="R28" s="13">
        <v>1130</v>
      </c>
      <c r="S28" s="7" t="str">
        <f t="shared" si="1"/>
        <v>Панельный горизонтальный радиатор Прайм. Ширина=2200 мм. Высота=400 мм. Глубина=56 мм. Подключение ЦВЛ.</v>
      </c>
      <c r="T28" s="4" t="str">
        <f t="shared" si="2"/>
        <v>Радиатор ПГР 400.2200 ЦВЛ</v>
      </c>
    </row>
    <row r="29" spans="1:20" ht="31.8" customHeight="1" x14ac:dyDescent="0.3">
      <c r="A29" s="12" t="s">
        <v>18</v>
      </c>
      <c r="B29" s="4">
        <v>600</v>
      </c>
      <c r="C29" s="4">
        <v>400</v>
      </c>
      <c r="D29" s="4">
        <v>0</v>
      </c>
      <c r="E29" s="4">
        <v>0</v>
      </c>
      <c r="F29" s="4">
        <v>0</v>
      </c>
      <c r="G29" s="8">
        <v>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 t="str">
        <f t="shared" si="0"/>
        <v>ПГР 400.600 ЦВП</v>
      </c>
      <c r="O29" s="4">
        <v>56</v>
      </c>
      <c r="P29" s="13">
        <v>646</v>
      </c>
      <c r="Q29" s="13">
        <v>536</v>
      </c>
      <c r="R29" s="13">
        <v>430</v>
      </c>
      <c r="S29" s="7" t="str">
        <f t="shared" si="1"/>
        <v>Панельный горизонтальный радиатор Прайм. Ширина=600 мм. Высота=400 мм. Глубина=56 мм. Подключение ЦВП.</v>
      </c>
      <c r="T29" s="4" t="str">
        <f t="shared" si="2"/>
        <v>Радиатор ПГР 400.600 ЦВП</v>
      </c>
    </row>
    <row r="30" spans="1:20" ht="31.8" customHeight="1" x14ac:dyDescent="0.3">
      <c r="A30" s="12" t="s">
        <v>19</v>
      </c>
      <c r="B30" s="4">
        <v>800</v>
      </c>
      <c r="C30" s="4">
        <v>400</v>
      </c>
      <c r="D30" s="4">
        <v>0</v>
      </c>
      <c r="E30" s="4">
        <v>0</v>
      </c>
      <c r="F30" s="4">
        <v>0</v>
      </c>
      <c r="G30" s="8">
        <v>1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 t="str">
        <f t="shared" si="0"/>
        <v>ПГР 400.800 ЦВП</v>
      </c>
      <c r="O30" s="4">
        <v>56</v>
      </c>
      <c r="P30" s="13">
        <v>756</v>
      </c>
      <c r="Q30" s="13">
        <v>627</v>
      </c>
      <c r="R30" s="13">
        <v>503</v>
      </c>
      <c r="S30" s="7" t="str">
        <f t="shared" si="1"/>
        <v>Панельный горизонтальный радиатор Прайм. Ширина=800 мм. Высота=400 мм. Глубина=56 мм. Подключение ЦВП.</v>
      </c>
      <c r="T30" s="4" t="str">
        <f t="shared" si="2"/>
        <v>Радиатор ПГР 400.800 ЦВП</v>
      </c>
    </row>
    <row r="31" spans="1:20" ht="31.8" customHeight="1" x14ac:dyDescent="0.3">
      <c r="A31" s="12" t="s">
        <v>20</v>
      </c>
      <c r="B31" s="4">
        <v>1000</v>
      </c>
      <c r="C31" s="4">
        <v>400</v>
      </c>
      <c r="D31" s="4">
        <v>0</v>
      </c>
      <c r="E31" s="4">
        <v>0</v>
      </c>
      <c r="F31" s="4">
        <v>0</v>
      </c>
      <c r="G31" s="8">
        <v>1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 t="str">
        <f t="shared" si="0"/>
        <v>ПГР 400.1000 ЦВП</v>
      </c>
      <c r="O31" s="4">
        <v>56</v>
      </c>
      <c r="P31" s="13">
        <v>885</v>
      </c>
      <c r="Q31" s="13">
        <v>734</v>
      </c>
      <c r="R31" s="13">
        <v>588</v>
      </c>
      <c r="S31" s="7" t="str">
        <f t="shared" si="1"/>
        <v>Панельный горизонтальный радиатор Прайм. Ширина=1000 мм. Высота=400 мм. Глубина=56 мм. Подключение ЦВП.</v>
      </c>
      <c r="T31" s="4" t="str">
        <f t="shared" si="2"/>
        <v>Радиатор ПГР 400.1000 ЦВП</v>
      </c>
    </row>
    <row r="32" spans="1:20" ht="31.8" customHeight="1" x14ac:dyDescent="0.3">
      <c r="A32" s="12" t="s">
        <v>21</v>
      </c>
      <c r="B32" s="4">
        <v>1200</v>
      </c>
      <c r="C32" s="4">
        <v>400</v>
      </c>
      <c r="D32" s="4">
        <v>0</v>
      </c>
      <c r="E32" s="4">
        <v>0</v>
      </c>
      <c r="F32" s="4">
        <v>0</v>
      </c>
      <c r="G32" s="8">
        <v>1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 t="str">
        <f t="shared" si="0"/>
        <v>ПГР 400.1200 ЦВП</v>
      </c>
      <c r="O32" s="4">
        <v>56</v>
      </c>
      <c r="P32" s="13">
        <v>973</v>
      </c>
      <c r="Q32" s="13">
        <v>807</v>
      </c>
      <c r="R32" s="13">
        <v>647</v>
      </c>
      <c r="S32" s="7" t="str">
        <f t="shared" si="1"/>
        <v>Панельный горизонтальный радиатор Прайм. Ширина=1200 мм. Высота=400 мм. Глубина=56 мм. Подключение ЦВП.</v>
      </c>
      <c r="T32" s="4" t="str">
        <f t="shared" si="2"/>
        <v>Радиатор ПГР 400.1200 ЦВП</v>
      </c>
    </row>
    <row r="33" spans="1:20" ht="31.8" customHeight="1" x14ac:dyDescent="0.3">
      <c r="A33" s="12" t="s">
        <v>22</v>
      </c>
      <c r="B33" s="4">
        <v>1400</v>
      </c>
      <c r="C33" s="4">
        <v>400</v>
      </c>
      <c r="D33" s="4">
        <v>0</v>
      </c>
      <c r="E33" s="4">
        <v>0</v>
      </c>
      <c r="F33" s="4">
        <v>0</v>
      </c>
      <c r="G33" s="8">
        <v>1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 t="str">
        <f t="shared" si="0"/>
        <v>ПГР 400.1400 ЦВП</v>
      </c>
      <c r="O33" s="4">
        <v>56</v>
      </c>
      <c r="P33" s="13">
        <v>1100</v>
      </c>
      <c r="Q33" s="13">
        <v>912</v>
      </c>
      <c r="R33" s="13">
        <v>731</v>
      </c>
      <c r="S33" s="7" t="str">
        <f t="shared" si="1"/>
        <v>Панельный горизонтальный радиатор Прайм. Ширина=1400 мм. Высота=400 мм. Глубина=56 мм. Подключение ЦВП.</v>
      </c>
      <c r="T33" s="4" t="str">
        <f t="shared" si="2"/>
        <v>Радиатор ПГР 400.1400 ЦВП</v>
      </c>
    </row>
    <row r="34" spans="1:20" ht="31.8" customHeight="1" x14ac:dyDescent="0.3">
      <c r="A34" s="12" t="s">
        <v>23</v>
      </c>
      <c r="B34" s="4">
        <v>1600</v>
      </c>
      <c r="C34" s="4">
        <v>400</v>
      </c>
      <c r="D34" s="4">
        <v>0</v>
      </c>
      <c r="E34" s="4">
        <v>0</v>
      </c>
      <c r="F34" s="4">
        <v>0</v>
      </c>
      <c r="G34" s="8">
        <v>1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 t="str">
        <f t="shared" si="0"/>
        <v>ПГР 400.1600 ЦВП</v>
      </c>
      <c r="O34" s="4">
        <v>56</v>
      </c>
      <c r="P34" s="13">
        <v>1243</v>
      </c>
      <c r="Q34" s="13">
        <v>1031</v>
      </c>
      <c r="R34" s="13">
        <v>826</v>
      </c>
      <c r="S34" s="7" t="str">
        <f t="shared" si="1"/>
        <v>Панельный горизонтальный радиатор Прайм. Ширина=1600 мм. Высота=400 мм. Глубина=56 мм. Подключение ЦВП.</v>
      </c>
      <c r="T34" s="4" t="str">
        <f t="shared" si="2"/>
        <v>Радиатор ПГР 400.1600 ЦВП</v>
      </c>
    </row>
    <row r="35" spans="1:20" ht="31.8" customHeight="1" x14ac:dyDescent="0.3">
      <c r="A35" s="12" t="s">
        <v>24</v>
      </c>
      <c r="B35" s="4">
        <v>1800</v>
      </c>
      <c r="C35" s="4">
        <v>400</v>
      </c>
      <c r="D35" s="4">
        <v>0</v>
      </c>
      <c r="E35" s="4">
        <v>0</v>
      </c>
      <c r="F35" s="4">
        <v>0</v>
      </c>
      <c r="G35" s="8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 t="str">
        <f t="shared" si="0"/>
        <v>ПГР 400.1800 ЦВП</v>
      </c>
      <c r="O35" s="4">
        <v>56</v>
      </c>
      <c r="P35" s="13">
        <v>1367</v>
      </c>
      <c r="Q35" s="13">
        <v>1134</v>
      </c>
      <c r="R35" s="13">
        <v>909</v>
      </c>
      <c r="S35" s="7" t="str">
        <f t="shared" si="1"/>
        <v>Панельный горизонтальный радиатор Прайм. Ширина=1800 мм. Высота=400 мм. Глубина=56 мм. Подключение ЦВП.</v>
      </c>
      <c r="T35" s="4" t="str">
        <f t="shared" si="2"/>
        <v>Радиатор ПГР 400.1800 ЦВП</v>
      </c>
    </row>
    <row r="36" spans="1:20" ht="31.8" customHeight="1" x14ac:dyDescent="0.3">
      <c r="A36" s="12" t="s">
        <v>25</v>
      </c>
      <c r="B36" s="4">
        <v>2000</v>
      </c>
      <c r="C36" s="4">
        <v>400</v>
      </c>
      <c r="D36" s="4">
        <v>0</v>
      </c>
      <c r="E36" s="4">
        <v>0</v>
      </c>
      <c r="F36" s="4">
        <v>0</v>
      </c>
      <c r="G36" s="8">
        <v>1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 t="str">
        <f t="shared" si="0"/>
        <v>ПГР 400.2000 ЦВП</v>
      </c>
      <c r="O36" s="4">
        <v>56</v>
      </c>
      <c r="P36" s="13">
        <v>1545</v>
      </c>
      <c r="Q36" s="13">
        <v>1281</v>
      </c>
      <c r="R36" s="13">
        <v>1027</v>
      </c>
      <c r="S36" s="7" t="str">
        <f t="shared" si="1"/>
        <v>Панельный горизонтальный радиатор Прайм. Ширина=2000 мм. Высота=400 мм. Глубина=56 мм. Подключение ЦВП.</v>
      </c>
      <c r="T36" s="4" t="str">
        <f t="shared" si="2"/>
        <v>Радиатор ПГР 400.2000 ЦВП</v>
      </c>
    </row>
    <row r="37" spans="1:20" ht="31.8" customHeight="1" x14ac:dyDescent="0.3">
      <c r="A37" s="12" t="s">
        <v>26</v>
      </c>
      <c r="B37" s="4">
        <v>2200</v>
      </c>
      <c r="C37" s="4">
        <v>400</v>
      </c>
      <c r="D37" s="4">
        <v>0</v>
      </c>
      <c r="E37" s="4">
        <v>0</v>
      </c>
      <c r="F37" s="4">
        <v>0</v>
      </c>
      <c r="G37" s="8">
        <v>1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 t="str">
        <f t="shared" si="0"/>
        <v>ПГР 400.2200 ЦВП</v>
      </c>
      <c r="O37" s="4">
        <v>56</v>
      </c>
      <c r="P37" s="13">
        <v>1699</v>
      </c>
      <c r="Q37" s="13">
        <v>1410</v>
      </c>
      <c r="R37" s="13">
        <v>1130</v>
      </c>
      <c r="S37" s="7" t="str">
        <f t="shared" si="1"/>
        <v>Панельный горизонтальный радиатор Прайм. Ширина=2200 мм. Высота=400 мм. Глубина=56 мм. Подключение ЦВП.</v>
      </c>
      <c r="T37" s="4" t="str">
        <f t="shared" si="2"/>
        <v>Радиатор ПГР 400.2200 ЦВП</v>
      </c>
    </row>
    <row r="38" spans="1:20" ht="31.8" customHeight="1" x14ac:dyDescent="0.3">
      <c r="A38" s="12" t="s">
        <v>18</v>
      </c>
      <c r="B38" s="4">
        <v>600</v>
      </c>
      <c r="C38" s="4">
        <v>400</v>
      </c>
      <c r="D38" s="4">
        <v>0</v>
      </c>
      <c r="E38" s="4">
        <v>0</v>
      </c>
      <c r="F38" s="4">
        <v>0</v>
      </c>
      <c r="G38" s="4">
        <v>0</v>
      </c>
      <c r="H38" s="8">
        <v>1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 t="str">
        <f t="shared" si="0"/>
        <v>ПГР 400.600 ЦНЛ</v>
      </c>
      <c r="O38" s="4">
        <v>56</v>
      </c>
      <c r="P38" s="13">
        <v>646</v>
      </c>
      <c r="Q38" s="13">
        <v>536</v>
      </c>
      <c r="R38" s="13">
        <v>430</v>
      </c>
      <c r="S38" s="7" t="str">
        <f t="shared" si="1"/>
        <v>Панельный горизонтальный радиатор Прайм. Ширина=600 мм. Высота=400 мм. Глубина=56 мм. Подключение ЦНЛ.</v>
      </c>
      <c r="T38" s="4" t="str">
        <f t="shared" si="2"/>
        <v>Радиатор ПГР 400.600 ЦНЛ</v>
      </c>
    </row>
    <row r="39" spans="1:20" ht="31.8" customHeight="1" x14ac:dyDescent="0.3">
      <c r="A39" s="12" t="s">
        <v>19</v>
      </c>
      <c r="B39" s="4">
        <v>800</v>
      </c>
      <c r="C39" s="4">
        <v>400</v>
      </c>
      <c r="D39" s="4">
        <v>0</v>
      </c>
      <c r="E39" s="4">
        <v>0</v>
      </c>
      <c r="F39" s="4">
        <v>0</v>
      </c>
      <c r="G39" s="4">
        <v>0</v>
      </c>
      <c r="H39" s="8">
        <v>1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 t="str">
        <f t="shared" si="0"/>
        <v>ПГР 400.800 ЦНЛ</v>
      </c>
      <c r="O39" s="4">
        <v>56</v>
      </c>
      <c r="P39" s="13">
        <v>756</v>
      </c>
      <c r="Q39" s="13">
        <v>627</v>
      </c>
      <c r="R39" s="13">
        <v>503</v>
      </c>
      <c r="S39" s="7" t="str">
        <f t="shared" si="1"/>
        <v>Панельный горизонтальный радиатор Прайм. Ширина=800 мм. Высота=400 мм. Глубина=56 мм. Подключение ЦНЛ.</v>
      </c>
      <c r="T39" s="4" t="str">
        <f t="shared" si="2"/>
        <v>Радиатор ПГР 400.800 ЦНЛ</v>
      </c>
    </row>
    <row r="40" spans="1:20" ht="31.8" customHeight="1" x14ac:dyDescent="0.3">
      <c r="A40" s="12" t="s">
        <v>20</v>
      </c>
      <c r="B40" s="4">
        <v>1000</v>
      </c>
      <c r="C40" s="4">
        <v>400</v>
      </c>
      <c r="D40" s="4">
        <v>0</v>
      </c>
      <c r="E40" s="4">
        <v>0</v>
      </c>
      <c r="F40" s="4">
        <v>0</v>
      </c>
      <c r="G40" s="4">
        <v>0</v>
      </c>
      <c r="H40" s="8">
        <v>1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 t="str">
        <f t="shared" si="0"/>
        <v>ПГР 400.1000 ЦНЛ</v>
      </c>
      <c r="O40" s="4">
        <v>56</v>
      </c>
      <c r="P40" s="13">
        <v>885</v>
      </c>
      <c r="Q40" s="13">
        <v>734</v>
      </c>
      <c r="R40" s="13">
        <v>588</v>
      </c>
      <c r="S40" s="7" t="str">
        <f t="shared" si="1"/>
        <v>Панельный горизонтальный радиатор Прайм. Ширина=1000 мм. Высота=400 мм. Глубина=56 мм. Подключение ЦНЛ.</v>
      </c>
      <c r="T40" s="4" t="str">
        <f t="shared" si="2"/>
        <v>Радиатор ПГР 400.1000 ЦНЛ</v>
      </c>
    </row>
    <row r="41" spans="1:20" ht="31.8" customHeight="1" x14ac:dyDescent="0.3">
      <c r="A41" s="12" t="s">
        <v>21</v>
      </c>
      <c r="B41" s="4">
        <v>1200</v>
      </c>
      <c r="C41" s="4">
        <v>400</v>
      </c>
      <c r="D41" s="4">
        <v>0</v>
      </c>
      <c r="E41" s="4">
        <v>0</v>
      </c>
      <c r="F41" s="4">
        <v>0</v>
      </c>
      <c r="G41" s="4">
        <v>0</v>
      </c>
      <c r="H41" s="8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 t="str">
        <f t="shared" si="0"/>
        <v>ПГР 400.1200 ЦНЛ</v>
      </c>
      <c r="O41" s="4">
        <v>56</v>
      </c>
      <c r="P41" s="13">
        <v>973</v>
      </c>
      <c r="Q41" s="13">
        <v>807</v>
      </c>
      <c r="R41" s="13">
        <v>647</v>
      </c>
      <c r="S41" s="7" t="str">
        <f t="shared" si="1"/>
        <v>Панельный горизонтальный радиатор Прайм. Ширина=1200 мм. Высота=400 мм. Глубина=56 мм. Подключение ЦНЛ.</v>
      </c>
      <c r="T41" s="4" t="str">
        <f t="shared" si="2"/>
        <v>Радиатор ПГР 400.1200 ЦНЛ</v>
      </c>
    </row>
    <row r="42" spans="1:20" ht="31.8" customHeight="1" x14ac:dyDescent="0.3">
      <c r="A42" s="12" t="s">
        <v>22</v>
      </c>
      <c r="B42" s="4">
        <v>1400</v>
      </c>
      <c r="C42" s="4">
        <v>400</v>
      </c>
      <c r="D42" s="4">
        <v>0</v>
      </c>
      <c r="E42" s="4">
        <v>0</v>
      </c>
      <c r="F42" s="4">
        <v>0</v>
      </c>
      <c r="G42" s="4">
        <v>0</v>
      </c>
      <c r="H42" s="8">
        <v>1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 t="str">
        <f t="shared" si="0"/>
        <v>ПГР 400.1400 ЦНЛ</v>
      </c>
      <c r="O42" s="4">
        <v>56</v>
      </c>
      <c r="P42" s="13">
        <v>1100</v>
      </c>
      <c r="Q42" s="13">
        <v>912</v>
      </c>
      <c r="R42" s="13">
        <v>731</v>
      </c>
      <c r="S42" s="7" t="str">
        <f t="shared" si="1"/>
        <v>Панельный горизонтальный радиатор Прайм. Ширина=1400 мм. Высота=400 мм. Глубина=56 мм. Подключение ЦНЛ.</v>
      </c>
      <c r="T42" s="4" t="str">
        <f t="shared" si="2"/>
        <v>Радиатор ПГР 400.1400 ЦНЛ</v>
      </c>
    </row>
    <row r="43" spans="1:20" ht="31.8" customHeight="1" x14ac:dyDescent="0.3">
      <c r="A43" s="12" t="s">
        <v>23</v>
      </c>
      <c r="B43" s="4">
        <v>1600</v>
      </c>
      <c r="C43" s="4">
        <v>400</v>
      </c>
      <c r="D43" s="4">
        <v>0</v>
      </c>
      <c r="E43" s="4">
        <v>0</v>
      </c>
      <c r="F43" s="4">
        <v>0</v>
      </c>
      <c r="G43" s="4">
        <v>0</v>
      </c>
      <c r="H43" s="8">
        <v>1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 t="str">
        <f t="shared" si="0"/>
        <v>ПГР 400.1600 ЦНЛ</v>
      </c>
      <c r="O43" s="4">
        <v>56</v>
      </c>
      <c r="P43" s="13">
        <v>1243</v>
      </c>
      <c r="Q43" s="13">
        <v>1031</v>
      </c>
      <c r="R43" s="13">
        <v>826</v>
      </c>
      <c r="S43" s="7" t="str">
        <f t="shared" si="1"/>
        <v>Панельный горизонтальный радиатор Прайм. Ширина=1600 мм. Высота=400 мм. Глубина=56 мм. Подключение ЦНЛ.</v>
      </c>
      <c r="T43" s="4" t="str">
        <f t="shared" si="2"/>
        <v>Радиатор ПГР 400.1600 ЦНЛ</v>
      </c>
    </row>
    <row r="44" spans="1:20" ht="31.8" customHeight="1" x14ac:dyDescent="0.3">
      <c r="A44" s="12" t="s">
        <v>24</v>
      </c>
      <c r="B44" s="4">
        <v>1800</v>
      </c>
      <c r="C44" s="4">
        <v>400</v>
      </c>
      <c r="D44" s="4">
        <v>0</v>
      </c>
      <c r="E44" s="4">
        <v>0</v>
      </c>
      <c r="F44" s="4">
        <v>0</v>
      </c>
      <c r="G44" s="4">
        <v>0</v>
      </c>
      <c r="H44" s="8">
        <v>1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 t="str">
        <f t="shared" si="0"/>
        <v>ПГР 400.1800 ЦНЛ</v>
      </c>
      <c r="O44" s="4">
        <v>56</v>
      </c>
      <c r="P44" s="13">
        <v>1367</v>
      </c>
      <c r="Q44" s="13">
        <v>1134</v>
      </c>
      <c r="R44" s="13">
        <v>909</v>
      </c>
      <c r="S44" s="7" t="str">
        <f t="shared" si="1"/>
        <v>Панельный горизонтальный радиатор Прайм. Ширина=1800 мм. Высота=400 мм. Глубина=56 мм. Подключение ЦНЛ.</v>
      </c>
      <c r="T44" s="4" t="str">
        <f t="shared" si="2"/>
        <v>Радиатор ПГР 400.1800 ЦНЛ</v>
      </c>
    </row>
    <row r="45" spans="1:20" ht="31.8" customHeight="1" x14ac:dyDescent="0.3">
      <c r="A45" s="12" t="s">
        <v>25</v>
      </c>
      <c r="B45" s="4">
        <v>2000</v>
      </c>
      <c r="C45" s="4">
        <v>400</v>
      </c>
      <c r="D45" s="4">
        <v>0</v>
      </c>
      <c r="E45" s="4">
        <v>0</v>
      </c>
      <c r="F45" s="4">
        <v>0</v>
      </c>
      <c r="G45" s="4">
        <v>0</v>
      </c>
      <c r="H45" s="8">
        <v>1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 t="str">
        <f t="shared" si="0"/>
        <v>ПГР 400.2000 ЦНЛ</v>
      </c>
      <c r="O45" s="4">
        <v>56</v>
      </c>
      <c r="P45" s="13">
        <v>1545</v>
      </c>
      <c r="Q45" s="13">
        <v>1281</v>
      </c>
      <c r="R45" s="13">
        <v>1027</v>
      </c>
      <c r="S45" s="7" t="str">
        <f t="shared" si="1"/>
        <v>Панельный горизонтальный радиатор Прайм. Ширина=2000 мм. Высота=400 мм. Глубина=56 мм. Подключение ЦНЛ.</v>
      </c>
      <c r="T45" s="4" t="str">
        <f t="shared" si="2"/>
        <v>Радиатор ПГР 400.2000 ЦНЛ</v>
      </c>
    </row>
    <row r="46" spans="1:20" ht="31.8" customHeight="1" x14ac:dyDescent="0.3">
      <c r="A46" s="12" t="s">
        <v>26</v>
      </c>
      <c r="B46" s="4">
        <v>2200</v>
      </c>
      <c r="C46" s="4">
        <v>400</v>
      </c>
      <c r="D46" s="4">
        <v>0</v>
      </c>
      <c r="E46" s="4">
        <v>0</v>
      </c>
      <c r="F46" s="4">
        <v>0</v>
      </c>
      <c r="G46" s="4">
        <v>0</v>
      </c>
      <c r="H46" s="8">
        <v>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 t="str">
        <f t="shared" si="0"/>
        <v>ПГР 400.2200 ЦНЛ</v>
      </c>
      <c r="O46" s="4">
        <v>56</v>
      </c>
      <c r="P46" s="13">
        <v>1699</v>
      </c>
      <c r="Q46" s="13">
        <v>1410</v>
      </c>
      <c r="R46" s="13">
        <v>1130</v>
      </c>
      <c r="S46" s="7" t="str">
        <f t="shared" si="1"/>
        <v>Панельный горизонтальный радиатор Прайм. Ширина=2200 мм. Высота=400 мм. Глубина=56 мм. Подключение ЦНЛ.</v>
      </c>
      <c r="T46" s="4" t="str">
        <f t="shared" si="2"/>
        <v>Радиатор ПГР 400.2200 ЦНЛ</v>
      </c>
    </row>
    <row r="47" spans="1:20" ht="31.8" customHeight="1" x14ac:dyDescent="0.3">
      <c r="A47" s="12" t="s">
        <v>18</v>
      </c>
      <c r="B47" s="4">
        <v>600</v>
      </c>
      <c r="C47" s="4">
        <v>400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8">
        <v>1</v>
      </c>
      <c r="J47" s="4">
        <v>0</v>
      </c>
      <c r="K47" s="4">
        <v>0</v>
      </c>
      <c r="L47" s="4">
        <v>0</v>
      </c>
      <c r="M47" s="4">
        <v>0</v>
      </c>
      <c r="N47" s="4" t="str">
        <f t="shared" si="0"/>
        <v>ПГР 400.600 ЦНП</v>
      </c>
      <c r="O47" s="4">
        <v>56</v>
      </c>
      <c r="P47" s="13">
        <v>646</v>
      </c>
      <c r="Q47" s="13">
        <v>536</v>
      </c>
      <c r="R47" s="13">
        <v>430</v>
      </c>
      <c r="S47" s="7" t="str">
        <f t="shared" si="1"/>
        <v>Панельный горизонтальный радиатор Прайм. Ширина=600 мм. Высота=400 мм. Глубина=56 мм. Подключение ЦНП.</v>
      </c>
      <c r="T47" s="4" t="str">
        <f t="shared" si="2"/>
        <v>Радиатор ПГР 400.600 ЦНП</v>
      </c>
    </row>
    <row r="48" spans="1:20" ht="31.8" customHeight="1" x14ac:dyDescent="0.3">
      <c r="A48" s="12" t="s">
        <v>19</v>
      </c>
      <c r="B48" s="4">
        <v>800</v>
      </c>
      <c r="C48" s="4">
        <v>400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8">
        <v>1</v>
      </c>
      <c r="J48" s="4">
        <v>0</v>
      </c>
      <c r="K48" s="4">
        <v>0</v>
      </c>
      <c r="L48" s="4">
        <v>0</v>
      </c>
      <c r="M48" s="4">
        <v>0</v>
      </c>
      <c r="N48" s="4" t="str">
        <f t="shared" si="0"/>
        <v>ПГР 400.800 ЦНП</v>
      </c>
      <c r="O48" s="4">
        <v>56</v>
      </c>
      <c r="P48" s="13">
        <v>756</v>
      </c>
      <c r="Q48" s="13">
        <v>627</v>
      </c>
      <c r="R48" s="13">
        <v>503</v>
      </c>
      <c r="S48" s="7" t="str">
        <f t="shared" si="1"/>
        <v>Панельный горизонтальный радиатор Прайм. Ширина=800 мм. Высота=400 мм. Глубина=56 мм. Подключение ЦНП.</v>
      </c>
      <c r="T48" s="4" t="str">
        <f t="shared" si="2"/>
        <v>Радиатор ПГР 400.800 ЦНП</v>
      </c>
    </row>
    <row r="49" spans="1:20" ht="31.8" customHeight="1" x14ac:dyDescent="0.3">
      <c r="A49" s="12" t="s">
        <v>20</v>
      </c>
      <c r="B49" s="4">
        <v>1000</v>
      </c>
      <c r="C49" s="4">
        <v>400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8">
        <v>1</v>
      </c>
      <c r="J49" s="4">
        <v>0</v>
      </c>
      <c r="K49" s="4">
        <v>0</v>
      </c>
      <c r="L49" s="4">
        <v>0</v>
      </c>
      <c r="M49" s="4">
        <v>0</v>
      </c>
      <c r="N49" s="4" t="str">
        <f t="shared" si="0"/>
        <v>ПГР 400.1000 ЦНП</v>
      </c>
      <c r="O49" s="4">
        <v>56</v>
      </c>
      <c r="P49" s="13">
        <v>885</v>
      </c>
      <c r="Q49" s="13">
        <v>734</v>
      </c>
      <c r="R49" s="13">
        <v>588</v>
      </c>
      <c r="S49" s="7" t="str">
        <f t="shared" si="1"/>
        <v>Панельный горизонтальный радиатор Прайм. Ширина=1000 мм. Высота=400 мм. Глубина=56 мм. Подключение ЦНП.</v>
      </c>
      <c r="T49" s="4" t="str">
        <f t="shared" si="2"/>
        <v>Радиатор ПГР 400.1000 ЦНП</v>
      </c>
    </row>
    <row r="50" spans="1:20" ht="31.8" customHeight="1" x14ac:dyDescent="0.3">
      <c r="A50" s="12" t="s">
        <v>21</v>
      </c>
      <c r="B50" s="4">
        <v>1200</v>
      </c>
      <c r="C50" s="4">
        <v>400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8">
        <v>1</v>
      </c>
      <c r="J50" s="4">
        <v>0</v>
      </c>
      <c r="K50" s="4">
        <v>0</v>
      </c>
      <c r="L50" s="4">
        <v>0</v>
      </c>
      <c r="M50" s="4">
        <v>0</v>
      </c>
      <c r="N50" s="4" t="str">
        <f t="shared" si="0"/>
        <v>ПГР 400.1200 ЦНП</v>
      </c>
      <c r="O50" s="4">
        <v>56</v>
      </c>
      <c r="P50" s="13">
        <v>973</v>
      </c>
      <c r="Q50" s="13">
        <v>807</v>
      </c>
      <c r="R50" s="13">
        <v>647</v>
      </c>
      <c r="S50" s="7" t="str">
        <f t="shared" si="1"/>
        <v>Панельный горизонтальный радиатор Прайм. Ширина=1200 мм. Высота=400 мм. Глубина=56 мм. Подключение ЦНП.</v>
      </c>
      <c r="T50" s="4" t="str">
        <f t="shared" si="2"/>
        <v>Радиатор ПГР 400.1200 ЦНП</v>
      </c>
    </row>
    <row r="51" spans="1:20" ht="31.8" customHeight="1" x14ac:dyDescent="0.3">
      <c r="A51" s="12" t="s">
        <v>22</v>
      </c>
      <c r="B51" s="4">
        <v>1400</v>
      </c>
      <c r="C51" s="4">
        <v>400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8">
        <v>1</v>
      </c>
      <c r="J51" s="4">
        <v>0</v>
      </c>
      <c r="K51" s="4">
        <v>0</v>
      </c>
      <c r="L51" s="4">
        <v>0</v>
      </c>
      <c r="M51" s="4">
        <v>0</v>
      </c>
      <c r="N51" s="4" t="str">
        <f t="shared" si="0"/>
        <v>ПГР 400.1400 ЦНП</v>
      </c>
      <c r="O51" s="4">
        <v>56</v>
      </c>
      <c r="P51" s="13">
        <v>1100</v>
      </c>
      <c r="Q51" s="13">
        <v>912</v>
      </c>
      <c r="R51" s="13">
        <v>731</v>
      </c>
      <c r="S51" s="7" t="str">
        <f t="shared" si="1"/>
        <v>Панельный горизонтальный радиатор Прайм. Ширина=1400 мм. Высота=400 мм. Глубина=56 мм. Подключение ЦНП.</v>
      </c>
      <c r="T51" s="4" t="str">
        <f t="shared" si="2"/>
        <v>Радиатор ПГР 400.1400 ЦНП</v>
      </c>
    </row>
    <row r="52" spans="1:20" ht="31.8" customHeight="1" x14ac:dyDescent="0.3">
      <c r="A52" s="12" t="s">
        <v>23</v>
      </c>
      <c r="B52" s="4">
        <v>1600</v>
      </c>
      <c r="C52" s="4">
        <v>400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8">
        <v>1</v>
      </c>
      <c r="J52" s="4">
        <v>0</v>
      </c>
      <c r="K52" s="4">
        <v>0</v>
      </c>
      <c r="L52" s="4">
        <v>0</v>
      </c>
      <c r="M52" s="4">
        <v>0</v>
      </c>
      <c r="N52" s="4" t="str">
        <f t="shared" si="0"/>
        <v>ПГР 400.1600 ЦНП</v>
      </c>
      <c r="O52" s="4">
        <v>56</v>
      </c>
      <c r="P52" s="13">
        <v>1243</v>
      </c>
      <c r="Q52" s="13">
        <v>1031</v>
      </c>
      <c r="R52" s="13">
        <v>826</v>
      </c>
      <c r="S52" s="7" t="str">
        <f t="shared" si="1"/>
        <v>Панельный горизонтальный радиатор Прайм. Ширина=1600 мм. Высота=400 мм. Глубина=56 мм. Подключение ЦНП.</v>
      </c>
      <c r="T52" s="4" t="str">
        <f t="shared" si="2"/>
        <v>Радиатор ПГР 400.1600 ЦНП</v>
      </c>
    </row>
    <row r="53" spans="1:20" ht="31.8" customHeight="1" x14ac:dyDescent="0.3">
      <c r="A53" s="12" t="s">
        <v>24</v>
      </c>
      <c r="B53" s="4">
        <v>1800</v>
      </c>
      <c r="C53" s="4">
        <v>400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8">
        <v>1</v>
      </c>
      <c r="J53" s="4">
        <v>0</v>
      </c>
      <c r="K53" s="4">
        <v>0</v>
      </c>
      <c r="L53" s="4">
        <v>0</v>
      </c>
      <c r="M53" s="4">
        <v>0</v>
      </c>
      <c r="N53" s="4" t="str">
        <f t="shared" si="0"/>
        <v>ПГР 400.1800 ЦНП</v>
      </c>
      <c r="O53" s="4">
        <v>56</v>
      </c>
      <c r="P53" s="13">
        <v>1367</v>
      </c>
      <c r="Q53" s="13">
        <v>1134</v>
      </c>
      <c r="R53" s="13">
        <v>909</v>
      </c>
      <c r="S53" s="7" t="str">
        <f t="shared" si="1"/>
        <v>Панельный горизонтальный радиатор Прайм. Ширина=1800 мм. Высота=400 мм. Глубина=56 мм. Подключение ЦНП.</v>
      </c>
      <c r="T53" s="4" t="str">
        <f t="shared" si="2"/>
        <v>Радиатор ПГР 400.1800 ЦНП</v>
      </c>
    </row>
    <row r="54" spans="1:20" ht="31.8" customHeight="1" x14ac:dyDescent="0.3">
      <c r="A54" s="12" t="s">
        <v>25</v>
      </c>
      <c r="B54" s="4">
        <v>2000</v>
      </c>
      <c r="C54" s="4">
        <v>400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8">
        <v>1</v>
      </c>
      <c r="J54" s="4">
        <v>0</v>
      </c>
      <c r="K54" s="4">
        <v>0</v>
      </c>
      <c r="L54" s="4">
        <v>0</v>
      </c>
      <c r="M54" s="4">
        <v>0</v>
      </c>
      <c r="N54" s="4" t="str">
        <f t="shared" si="0"/>
        <v>ПГР 400.2000 ЦНП</v>
      </c>
      <c r="O54" s="4">
        <v>56</v>
      </c>
      <c r="P54" s="13">
        <v>1545</v>
      </c>
      <c r="Q54" s="13">
        <v>1281</v>
      </c>
      <c r="R54" s="13">
        <v>1027</v>
      </c>
      <c r="S54" s="7" t="str">
        <f t="shared" si="1"/>
        <v>Панельный горизонтальный радиатор Прайм. Ширина=2000 мм. Высота=400 мм. Глубина=56 мм. Подключение ЦНП.</v>
      </c>
      <c r="T54" s="4" t="str">
        <f t="shared" si="2"/>
        <v>Радиатор ПГР 400.2000 ЦНП</v>
      </c>
    </row>
    <row r="55" spans="1:20" ht="31.8" customHeight="1" x14ac:dyDescent="0.3">
      <c r="A55" s="12" t="s">
        <v>26</v>
      </c>
      <c r="B55" s="4">
        <v>2200</v>
      </c>
      <c r="C55" s="4">
        <v>400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8">
        <v>1</v>
      </c>
      <c r="J55" s="4">
        <v>0</v>
      </c>
      <c r="K55" s="4">
        <v>0</v>
      </c>
      <c r="L55" s="4">
        <v>0</v>
      </c>
      <c r="M55" s="4">
        <v>0</v>
      </c>
      <c r="N55" s="4" t="str">
        <f t="shared" si="0"/>
        <v>ПГР 400.2200 ЦНП</v>
      </c>
      <c r="O55" s="4">
        <v>56</v>
      </c>
      <c r="P55" s="13">
        <v>1699</v>
      </c>
      <c r="Q55" s="13">
        <v>1410</v>
      </c>
      <c r="R55" s="13">
        <v>1130</v>
      </c>
      <c r="S55" s="7" t="str">
        <f t="shared" si="1"/>
        <v>Панельный горизонтальный радиатор Прайм. Ширина=2200 мм. Высота=400 мм. Глубина=56 мм. Подключение ЦНП.</v>
      </c>
      <c r="T55" s="4" t="str">
        <f t="shared" si="2"/>
        <v>Радиатор ПГР 400.2200 ЦНП</v>
      </c>
    </row>
    <row r="56" spans="1:20" ht="31.8" customHeight="1" x14ac:dyDescent="0.3">
      <c r="A56" s="6" t="s">
        <v>27</v>
      </c>
      <c r="B56" s="4">
        <v>600</v>
      </c>
      <c r="C56" s="4">
        <v>500</v>
      </c>
      <c r="D56" s="8">
        <v>1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 t="str">
        <f t="shared" si="0"/>
        <v>ПГР 500.600 ЦЛ</v>
      </c>
      <c r="O56" s="4">
        <v>56</v>
      </c>
      <c r="P56" s="9">
        <v>769</v>
      </c>
      <c r="Q56" s="9">
        <v>637</v>
      </c>
      <c r="R56" s="9">
        <v>511</v>
      </c>
      <c r="S56" s="7" t="str">
        <f t="shared" si="1"/>
        <v>Панельный горизонтальный радиатор Прайм. Ширина=600 мм. Высота=500 мм. Глубина=56 мм. Подключение ЦЛ.</v>
      </c>
      <c r="T56" s="4" t="str">
        <f t="shared" si="2"/>
        <v>Радиатор ПГР 500.600 ЦЛ</v>
      </c>
    </row>
    <row r="57" spans="1:20" ht="31.8" customHeight="1" x14ac:dyDescent="0.3">
      <c r="A57" s="6" t="s">
        <v>28</v>
      </c>
      <c r="B57" s="4">
        <v>800</v>
      </c>
      <c r="C57" s="4">
        <v>500</v>
      </c>
      <c r="D57" s="8">
        <v>1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 t="str">
        <f t="shared" si="0"/>
        <v>ПГР 500.800 ЦЛ</v>
      </c>
      <c r="O57" s="4">
        <v>56</v>
      </c>
      <c r="P57" s="9">
        <v>900</v>
      </c>
      <c r="Q57" s="9">
        <v>746</v>
      </c>
      <c r="R57" s="9">
        <v>598</v>
      </c>
      <c r="S57" s="7" t="str">
        <f t="shared" si="1"/>
        <v>Панельный горизонтальный радиатор Прайм. Ширина=800 мм. Высота=500 мм. Глубина=56 мм. Подключение ЦЛ.</v>
      </c>
      <c r="T57" s="4" t="str">
        <f t="shared" si="2"/>
        <v>Радиатор ПГР 500.800 ЦЛ</v>
      </c>
    </row>
    <row r="58" spans="1:20" ht="31.8" customHeight="1" x14ac:dyDescent="0.3">
      <c r="A58" s="6" t="s">
        <v>29</v>
      </c>
      <c r="B58" s="4">
        <v>1000</v>
      </c>
      <c r="C58" s="4">
        <v>500</v>
      </c>
      <c r="D58" s="8">
        <v>1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 t="str">
        <f t="shared" si="0"/>
        <v>ПГР 500.1000 ЦЛ</v>
      </c>
      <c r="O58" s="4">
        <v>56</v>
      </c>
      <c r="P58" s="9">
        <v>1053</v>
      </c>
      <c r="Q58" s="9">
        <v>873</v>
      </c>
      <c r="R58" s="9">
        <v>700</v>
      </c>
      <c r="S58" s="7" t="str">
        <f t="shared" si="1"/>
        <v>Панельный горизонтальный радиатор Прайм. Ширина=1000 мм. Высота=500 мм. Глубина=56 мм. Подключение ЦЛ.</v>
      </c>
      <c r="T58" s="4" t="str">
        <f t="shared" si="2"/>
        <v>Радиатор ПГР 500.1000 ЦЛ</v>
      </c>
    </row>
    <row r="59" spans="1:20" ht="31.8" customHeight="1" x14ac:dyDescent="0.3">
      <c r="A59" s="6" t="s">
        <v>30</v>
      </c>
      <c r="B59" s="4">
        <v>1200</v>
      </c>
      <c r="C59" s="4">
        <v>500</v>
      </c>
      <c r="D59" s="8">
        <v>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 t="str">
        <f t="shared" si="0"/>
        <v>ПГР 500.1200 ЦЛ</v>
      </c>
      <c r="O59" s="4">
        <v>56</v>
      </c>
      <c r="P59" s="9">
        <v>1210</v>
      </c>
      <c r="Q59" s="9">
        <v>1004</v>
      </c>
      <c r="R59" s="9">
        <v>805</v>
      </c>
      <c r="S59" s="7" t="str">
        <f t="shared" si="1"/>
        <v>Панельный горизонтальный радиатор Прайм. Ширина=1200 мм. Высота=500 мм. Глубина=56 мм. Подключение ЦЛ.</v>
      </c>
      <c r="T59" s="4" t="str">
        <f t="shared" si="2"/>
        <v>Радиатор ПГР 500.1200 ЦЛ</v>
      </c>
    </row>
    <row r="60" spans="1:20" ht="31.8" customHeight="1" x14ac:dyDescent="0.3">
      <c r="A60" s="6" t="s">
        <v>31</v>
      </c>
      <c r="B60" s="4">
        <v>1400</v>
      </c>
      <c r="C60" s="4">
        <v>500</v>
      </c>
      <c r="D60" s="8">
        <v>1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 t="str">
        <f t="shared" si="0"/>
        <v>ПГР 500.1400 ЦЛ</v>
      </c>
      <c r="O60" s="4">
        <v>56</v>
      </c>
      <c r="P60" s="9">
        <v>1392</v>
      </c>
      <c r="Q60" s="9">
        <v>1155</v>
      </c>
      <c r="R60" s="9">
        <v>926</v>
      </c>
      <c r="S60" s="7" t="str">
        <f t="shared" si="1"/>
        <v>Панельный горизонтальный радиатор Прайм. Ширина=1400 мм. Высота=500 мм. Глубина=56 мм. Подключение ЦЛ.</v>
      </c>
      <c r="T60" s="4" t="str">
        <f t="shared" si="2"/>
        <v>Радиатор ПГР 500.1400 ЦЛ</v>
      </c>
    </row>
    <row r="61" spans="1:20" ht="31.8" customHeight="1" x14ac:dyDescent="0.3">
      <c r="A61" s="6" t="s">
        <v>32</v>
      </c>
      <c r="B61" s="4">
        <v>1600</v>
      </c>
      <c r="C61" s="4">
        <v>500</v>
      </c>
      <c r="D61" s="8">
        <v>1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 t="str">
        <f t="shared" si="0"/>
        <v>ПГР 500.1600 ЦЛ</v>
      </c>
      <c r="O61" s="4">
        <v>56</v>
      </c>
      <c r="P61" s="9">
        <v>1601</v>
      </c>
      <c r="Q61" s="9">
        <v>1327</v>
      </c>
      <c r="R61" s="9">
        <v>1064</v>
      </c>
      <c r="S61" s="7" t="str">
        <f t="shared" si="1"/>
        <v>Панельный горизонтальный радиатор Прайм. Ширина=1600 мм. Высота=500 мм. Глубина=56 мм. Подключение ЦЛ.</v>
      </c>
      <c r="T61" s="4" t="str">
        <f t="shared" si="2"/>
        <v>Радиатор ПГР 500.1600 ЦЛ</v>
      </c>
    </row>
    <row r="62" spans="1:20" ht="31.8" customHeight="1" x14ac:dyDescent="0.3">
      <c r="A62" s="6" t="s">
        <v>33</v>
      </c>
      <c r="B62" s="4">
        <v>1800</v>
      </c>
      <c r="C62" s="4">
        <v>500</v>
      </c>
      <c r="D62" s="8">
        <v>1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 t="str">
        <f t="shared" si="0"/>
        <v>ПГР 500.1800 ЦЛ</v>
      </c>
      <c r="O62" s="4">
        <v>56</v>
      </c>
      <c r="P62" s="9">
        <v>1841</v>
      </c>
      <c r="Q62" s="9">
        <v>1527</v>
      </c>
      <c r="R62" s="9">
        <v>1224</v>
      </c>
      <c r="S62" s="7" t="str">
        <f t="shared" si="1"/>
        <v>Панельный горизонтальный радиатор Прайм. Ширина=1800 мм. Высота=500 мм. Глубина=56 мм. Подключение ЦЛ.</v>
      </c>
      <c r="T62" s="4" t="str">
        <f t="shared" si="2"/>
        <v>Радиатор ПГР 500.1800 ЦЛ</v>
      </c>
    </row>
    <row r="63" spans="1:20" ht="31.8" customHeight="1" x14ac:dyDescent="0.3">
      <c r="A63" s="6" t="s">
        <v>34</v>
      </c>
      <c r="B63" s="4">
        <v>2000</v>
      </c>
      <c r="C63" s="4">
        <v>500</v>
      </c>
      <c r="D63" s="8">
        <v>1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 t="str">
        <f t="shared" si="0"/>
        <v>ПГР 500.2000 ЦЛ</v>
      </c>
      <c r="O63" s="4">
        <v>56</v>
      </c>
      <c r="P63" s="9">
        <v>2081</v>
      </c>
      <c r="Q63" s="9">
        <v>1726</v>
      </c>
      <c r="R63" s="9">
        <v>1383</v>
      </c>
      <c r="S63" s="7" t="str">
        <f t="shared" si="1"/>
        <v>Панельный горизонтальный радиатор Прайм. Ширина=2000 мм. Высота=500 мм. Глубина=56 мм. Подключение ЦЛ.</v>
      </c>
      <c r="T63" s="4" t="str">
        <f t="shared" si="2"/>
        <v>Радиатор ПГР 500.2000 ЦЛ</v>
      </c>
    </row>
    <row r="64" spans="1:20" ht="31.8" customHeight="1" x14ac:dyDescent="0.3">
      <c r="A64" s="6" t="s">
        <v>35</v>
      </c>
      <c r="B64" s="4">
        <v>2200</v>
      </c>
      <c r="C64" s="4">
        <v>500</v>
      </c>
      <c r="D64" s="8">
        <v>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 t="str">
        <f t="shared" si="0"/>
        <v>ПГР 500.2200 ЦЛ</v>
      </c>
      <c r="O64" s="4">
        <v>56</v>
      </c>
      <c r="P64" s="9">
        <v>2289</v>
      </c>
      <c r="Q64" s="9">
        <v>1898</v>
      </c>
      <c r="R64" s="9">
        <v>1521</v>
      </c>
      <c r="S64" s="7" t="str">
        <f t="shared" si="1"/>
        <v>Панельный горизонтальный радиатор Прайм. Ширина=2200 мм. Высота=500 мм. Глубина=56 мм. Подключение ЦЛ.</v>
      </c>
      <c r="T64" s="4" t="str">
        <f t="shared" si="2"/>
        <v>Радиатор ПГР 500.2200 ЦЛ</v>
      </c>
    </row>
    <row r="65" spans="1:20" ht="31.8" customHeight="1" x14ac:dyDescent="0.3">
      <c r="A65" s="6" t="s">
        <v>27</v>
      </c>
      <c r="B65" s="4">
        <v>600</v>
      </c>
      <c r="C65" s="4">
        <v>500</v>
      </c>
      <c r="D65" s="4">
        <v>0</v>
      </c>
      <c r="E65" s="8">
        <v>1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 t="str">
        <f t="shared" si="0"/>
        <v>ПГР 500.600 ЦП</v>
      </c>
      <c r="O65" s="4">
        <v>56</v>
      </c>
      <c r="P65" s="9">
        <v>769</v>
      </c>
      <c r="Q65" s="9">
        <v>637</v>
      </c>
      <c r="R65" s="9">
        <v>511</v>
      </c>
      <c r="S65" s="7" t="str">
        <f t="shared" si="1"/>
        <v>Панельный горизонтальный радиатор Прайм. Ширина=600 мм. Высота=500 мм. Глубина=56 мм. Подключение ЦП.</v>
      </c>
      <c r="T65" s="4" t="str">
        <f t="shared" si="2"/>
        <v>Радиатор ПГР 500.600 ЦП</v>
      </c>
    </row>
    <row r="66" spans="1:20" ht="31.8" customHeight="1" x14ac:dyDescent="0.3">
      <c r="A66" s="6" t="s">
        <v>28</v>
      </c>
      <c r="B66" s="4">
        <v>800</v>
      </c>
      <c r="C66" s="4">
        <v>500</v>
      </c>
      <c r="D66" s="4">
        <v>0</v>
      </c>
      <c r="E66" s="8">
        <v>1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 t="str">
        <f t="shared" ref="N66:N129" si="3">CONCATENATE("ПГР ",C66,".",B66," ",IF(D66=1,"ЦЛ",IF(E66=1,"ЦП",IF(F66=1,"ЦВЛ",IF(G66=1,"ЦВП",IF(H66=1,"ЦНЛ",IF(I66=1,"ЦНП",IF(J66=1,"ВЛ",IF(K66=1,"ВП",IF(L66=1,"НЛ",IF(M66=1,"НП",0)))))))))))</f>
        <v>ПГР 500.800 ЦП</v>
      </c>
      <c r="O66" s="4">
        <v>56</v>
      </c>
      <c r="P66" s="9">
        <v>900</v>
      </c>
      <c r="Q66" s="9">
        <v>746</v>
      </c>
      <c r="R66" s="9">
        <v>598</v>
      </c>
      <c r="S66" s="7" t="str">
        <f t="shared" ref="S66:S129" si="4">CONCATENATE("Панельный горизонтальный радиатор Прайм.", " Ширина=",B66, " мм.", " Высота=", C66, " мм.", " Глубина=", O66, " мм. ", "Подключение ", IF(D66=1,"ЦЛ",IF(E66=1,"ЦП",IF(F66=1,"ЦВЛ",IF(G66=1,"ЦВП",IF(H66=1,"ЦНЛ",IF(I66=1,"ЦНП",IF(J66=1,"ВЛ",IF(K66=1,"ВП",IF(L66=1,"НЛ",IF(M66=1,"НП",0)))))))))), "." )</f>
        <v>Панельный горизонтальный радиатор Прайм. Ширина=800 мм. Высота=500 мм. Глубина=56 мм. Подключение ЦП.</v>
      </c>
      <c r="T66" s="4" t="str">
        <f t="shared" ref="T66:T129" si="5">CONCATENATE("Радиатор ", N66)</f>
        <v>Радиатор ПГР 500.800 ЦП</v>
      </c>
    </row>
    <row r="67" spans="1:20" ht="31.8" customHeight="1" x14ac:dyDescent="0.3">
      <c r="A67" s="6" t="s">
        <v>29</v>
      </c>
      <c r="B67" s="4">
        <v>1000</v>
      </c>
      <c r="C67" s="4">
        <v>500</v>
      </c>
      <c r="D67" s="4">
        <v>0</v>
      </c>
      <c r="E67" s="8">
        <v>1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 t="str">
        <f t="shared" si="3"/>
        <v>ПГР 500.1000 ЦП</v>
      </c>
      <c r="O67" s="4">
        <v>56</v>
      </c>
      <c r="P67" s="9">
        <v>1053</v>
      </c>
      <c r="Q67" s="9">
        <v>873</v>
      </c>
      <c r="R67" s="9">
        <v>700</v>
      </c>
      <c r="S67" s="7" t="str">
        <f t="shared" si="4"/>
        <v>Панельный горизонтальный радиатор Прайм. Ширина=1000 мм. Высота=500 мм. Глубина=56 мм. Подключение ЦП.</v>
      </c>
      <c r="T67" s="4" t="str">
        <f t="shared" si="5"/>
        <v>Радиатор ПГР 500.1000 ЦП</v>
      </c>
    </row>
    <row r="68" spans="1:20" ht="31.8" customHeight="1" x14ac:dyDescent="0.3">
      <c r="A68" s="6" t="s">
        <v>30</v>
      </c>
      <c r="B68" s="4">
        <v>1200</v>
      </c>
      <c r="C68" s="4">
        <v>500</v>
      </c>
      <c r="D68" s="4">
        <v>0</v>
      </c>
      <c r="E68" s="8">
        <v>1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 t="str">
        <f t="shared" si="3"/>
        <v>ПГР 500.1200 ЦП</v>
      </c>
      <c r="O68" s="4">
        <v>56</v>
      </c>
      <c r="P68" s="9">
        <v>1210</v>
      </c>
      <c r="Q68" s="9">
        <v>1004</v>
      </c>
      <c r="R68" s="9">
        <v>805</v>
      </c>
      <c r="S68" s="7" t="str">
        <f t="shared" si="4"/>
        <v>Панельный горизонтальный радиатор Прайм. Ширина=1200 мм. Высота=500 мм. Глубина=56 мм. Подключение ЦП.</v>
      </c>
      <c r="T68" s="4" t="str">
        <f t="shared" si="5"/>
        <v>Радиатор ПГР 500.1200 ЦП</v>
      </c>
    </row>
    <row r="69" spans="1:20" ht="31.8" customHeight="1" x14ac:dyDescent="0.3">
      <c r="A69" s="6" t="s">
        <v>31</v>
      </c>
      <c r="B69" s="4">
        <v>1400</v>
      </c>
      <c r="C69" s="4">
        <v>500</v>
      </c>
      <c r="D69" s="4">
        <v>0</v>
      </c>
      <c r="E69" s="8">
        <v>1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 t="str">
        <f t="shared" si="3"/>
        <v>ПГР 500.1400 ЦП</v>
      </c>
      <c r="O69" s="4">
        <v>56</v>
      </c>
      <c r="P69" s="9">
        <v>1392</v>
      </c>
      <c r="Q69" s="9">
        <v>1155</v>
      </c>
      <c r="R69" s="9">
        <v>926</v>
      </c>
      <c r="S69" s="7" t="str">
        <f t="shared" si="4"/>
        <v>Панельный горизонтальный радиатор Прайм. Ширина=1400 мм. Высота=500 мм. Глубина=56 мм. Подключение ЦП.</v>
      </c>
      <c r="T69" s="4" t="str">
        <f t="shared" si="5"/>
        <v>Радиатор ПГР 500.1400 ЦП</v>
      </c>
    </row>
    <row r="70" spans="1:20" ht="31.8" customHeight="1" x14ac:dyDescent="0.3">
      <c r="A70" s="6" t="s">
        <v>32</v>
      </c>
      <c r="B70" s="4">
        <v>1600</v>
      </c>
      <c r="C70" s="4">
        <v>500</v>
      </c>
      <c r="D70" s="4">
        <v>0</v>
      </c>
      <c r="E70" s="8">
        <v>1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 t="str">
        <f t="shared" si="3"/>
        <v>ПГР 500.1600 ЦП</v>
      </c>
      <c r="O70" s="4">
        <v>56</v>
      </c>
      <c r="P70" s="9">
        <v>1601</v>
      </c>
      <c r="Q70" s="9">
        <v>1327</v>
      </c>
      <c r="R70" s="9">
        <v>1064</v>
      </c>
      <c r="S70" s="7" t="str">
        <f t="shared" si="4"/>
        <v>Панельный горизонтальный радиатор Прайм. Ширина=1600 мм. Высота=500 мм. Глубина=56 мм. Подключение ЦП.</v>
      </c>
      <c r="T70" s="4" t="str">
        <f t="shared" si="5"/>
        <v>Радиатор ПГР 500.1600 ЦП</v>
      </c>
    </row>
    <row r="71" spans="1:20" ht="31.8" customHeight="1" x14ac:dyDescent="0.3">
      <c r="A71" s="6" t="s">
        <v>33</v>
      </c>
      <c r="B71" s="4">
        <v>1800</v>
      </c>
      <c r="C71" s="4">
        <v>500</v>
      </c>
      <c r="D71" s="4">
        <v>0</v>
      </c>
      <c r="E71" s="8">
        <v>1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 t="str">
        <f t="shared" si="3"/>
        <v>ПГР 500.1800 ЦП</v>
      </c>
      <c r="O71" s="4">
        <v>56</v>
      </c>
      <c r="P71" s="9">
        <v>1841</v>
      </c>
      <c r="Q71" s="9">
        <v>1527</v>
      </c>
      <c r="R71" s="9">
        <v>1224</v>
      </c>
      <c r="S71" s="7" t="str">
        <f t="shared" si="4"/>
        <v>Панельный горизонтальный радиатор Прайм. Ширина=1800 мм. Высота=500 мм. Глубина=56 мм. Подключение ЦП.</v>
      </c>
      <c r="T71" s="4" t="str">
        <f t="shared" si="5"/>
        <v>Радиатор ПГР 500.1800 ЦП</v>
      </c>
    </row>
    <row r="72" spans="1:20" ht="31.8" customHeight="1" x14ac:dyDescent="0.3">
      <c r="A72" s="6" t="s">
        <v>34</v>
      </c>
      <c r="B72" s="4">
        <v>2000</v>
      </c>
      <c r="C72" s="4">
        <v>500</v>
      </c>
      <c r="D72" s="4">
        <v>0</v>
      </c>
      <c r="E72" s="8">
        <v>1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 t="str">
        <f t="shared" si="3"/>
        <v>ПГР 500.2000 ЦП</v>
      </c>
      <c r="O72" s="4">
        <v>56</v>
      </c>
      <c r="P72" s="9">
        <v>2081</v>
      </c>
      <c r="Q72" s="9">
        <v>1726</v>
      </c>
      <c r="R72" s="9">
        <v>1383</v>
      </c>
      <c r="S72" s="7" t="str">
        <f t="shared" si="4"/>
        <v>Панельный горизонтальный радиатор Прайм. Ширина=2000 мм. Высота=500 мм. Глубина=56 мм. Подключение ЦП.</v>
      </c>
      <c r="T72" s="4" t="str">
        <f t="shared" si="5"/>
        <v>Радиатор ПГР 500.2000 ЦП</v>
      </c>
    </row>
    <row r="73" spans="1:20" ht="31.8" customHeight="1" x14ac:dyDescent="0.3">
      <c r="A73" s="6" t="s">
        <v>35</v>
      </c>
      <c r="B73" s="4">
        <v>2200</v>
      </c>
      <c r="C73" s="4">
        <v>500</v>
      </c>
      <c r="D73" s="4">
        <v>0</v>
      </c>
      <c r="E73" s="8">
        <v>1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 t="str">
        <f t="shared" si="3"/>
        <v>ПГР 500.2200 ЦП</v>
      </c>
      <c r="O73" s="4">
        <v>56</v>
      </c>
      <c r="P73" s="9">
        <v>2289</v>
      </c>
      <c r="Q73" s="9">
        <v>1898</v>
      </c>
      <c r="R73" s="9">
        <v>1521</v>
      </c>
      <c r="S73" s="7" t="str">
        <f t="shared" si="4"/>
        <v>Панельный горизонтальный радиатор Прайм. Ширина=2200 мм. Высота=500 мм. Глубина=56 мм. Подключение ЦП.</v>
      </c>
      <c r="T73" s="4" t="str">
        <f t="shared" si="5"/>
        <v>Радиатор ПГР 500.2200 ЦП</v>
      </c>
    </row>
    <row r="74" spans="1:20" ht="31.8" customHeight="1" x14ac:dyDescent="0.3">
      <c r="A74" s="6" t="s">
        <v>27</v>
      </c>
      <c r="B74" s="4">
        <v>600</v>
      </c>
      <c r="C74" s="4">
        <v>500</v>
      </c>
      <c r="D74" s="4">
        <v>0</v>
      </c>
      <c r="E74" s="4">
        <v>0</v>
      </c>
      <c r="F74" s="8">
        <v>1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 t="str">
        <f t="shared" si="3"/>
        <v>ПГР 500.600 ЦВЛ</v>
      </c>
      <c r="O74" s="4">
        <v>56</v>
      </c>
      <c r="P74" s="9">
        <v>769</v>
      </c>
      <c r="Q74" s="9">
        <v>637</v>
      </c>
      <c r="R74" s="9">
        <v>511</v>
      </c>
      <c r="S74" s="7" t="str">
        <f t="shared" si="4"/>
        <v>Панельный горизонтальный радиатор Прайм. Ширина=600 мм. Высота=500 мм. Глубина=56 мм. Подключение ЦВЛ.</v>
      </c>
      <c r="T74" s="4" t="str">
        <f t="shared" si="5"/>
        <v>Радиатор ПГР 500.600 ЦВЛ</v>
      </c>
    </row>
    <row r="75" spans="1:20" ht="31.8" customHeight="1" x14ac:dyDescent="0.3">
      <c r="A75" s="6" t="s">
        <v>28</v>
      </c>
      <c r="B75" s="4">
        <v>800</v>
      </c>
      <c r="C75" s="4">
        <v>500</v>
      </c>
      <c r="D75" s="4">
        <v>0</v>
      </c>
      <c r="E75" s="4">
        <v>0</v>
      </c>
      <c r="F75" s="8">
        <v>1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 t="str">
        <f t="shared" si="3"/>
        <v>ПГР 500.800 ЦВЛ</v>
      </c>
      <c r="O75" s="4">
        <v>56</v>
      </c>
      <c r="P75" s="9">
        <v>900</v>
      </c>
      <c r="Q75" s="9">
        <v>746</v>
      </c>
      <c r="R75" s="9">
        <v>598</v>
      </c>
      <c r="S75" s="7" t="str">
        <f t="shared" si="4"/>
        <v>Панельный горизонтальный радиатор Прайм. Ширина=800 мм. Высота=500 мм. Глубина=56 мм. Подключение ЦВЛ.</v>
      </c>
      <c r="T75" s="4" t="str">
        <f t="shared" si="5"/>
        <v>Радиатор ПГР 500.800 ЦВЛ</v>
      </c>
    </row>
    <row r="76" spans="1:20" ht="31.8" customHeight="1" x14ac:dyDescent="0.3">
      <c r="A76" s="6" t="s">
        <v>29</v>
      </c>
      <c r="B76" s="4">
        <v>1000</v>
      </c>
      <c r="C76" s="4">
        <v>500</v>
      </c>
      <c r="D76" s="4">
        <v>0</v>
      </c>
      <c r="E76" s="4">
        <v>0</v>
      </c>
      <c r="F76" s="8">
        <v>1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 t="str">
        <f t="shared" si="3"/>
        <v>ПГР 500.1000 ЦВЛ</v>
      </c>
      <c r="O76" s="4">
        <v>56</v>
      </c>
      <c r="P76" s="9">
        <v>1053</v>
      </c>
      <c r="Q76" s="9">
        <v>873</v>
      </c>
      <c r="R76" s="9">
        <v>700</v>
      </c>
      <c r="S76" s="7" t="str">
        <f t="shared" si="4"/>
        <v>Панельный горизонтальный радиатор Прайм. Ширина=1000 мм. Высота=500 мм. Глубина=56 мм. Подключение ЦВЛ.</v>
      </c>
      <c r="T76" s="4" t="str">
        <f t="shared" si="5"/>
        <v>Радиатор ПГР 500.1000 ЦВЛ</v>
      </c>
    </row>
    <row r="77" spans="1:20" ht="31.8" customHeight="1" x14ac:dyDescent="0.3">
      <c r="A77" s="6" t="s">
        <v>30</v>
      </c>
      <c r="B77" s="4">
        <v>1200</v>
      </c>
      <c r="C77" s="4">
        <v>500</v>
      </c>
      <c r="D77" s="4">
        <v>0</v>
      </c>
      <c r="E77" s="4">
        <v>0</v>
      </c>
      <c r="F77" s="8">
        <v>1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 t="str">
        <f t="shared" si="3"/>
        <v>ПГР 500.1200 ЦВЛ</v>
      </c>
      <c r="O77" s="4">
        <v>56</v>
      </c>
      <c r="P77" s="9">
        <v>1210</v>
      </c>
      <c r="Q77" s="9">
        <v>1004</v>
      </c>
      <c r="R77" s="9">
        <v>805</v>
      </c>
      <c r="S77" s="7" t="str">
        <f t="shared" si="4"/>
        <v>Панельный горизонтальный радиатор Прайм. Ширина=1200 мм. Высота=500 мм. Глубина=56 мм. Подключение ЦВЛ.</v>
      </c>
      <c r="T77" s="4" t="str">
        <f t="shared" si="5"/>
        <v>Радиатор ПГР 500.1200 ЦВЛ</v>
      </c>
    </row>
    <row r="78" spans="1:20" ht="31.8" customHeight="1" x14ac:dyDescent="0.3">
      <c r="A78" s="6" t="s">
        <v>31</v>
      </c>
      <c r="B78" s="4">
        <v>1400</v>
      </c>
      <c r="C78" s="4">
        <v>500</v>
      </c>
      <c r="D78" s="4">
        <v>0</v>
      </c>
      <c r="E78" s="4">
        <v>0</v>
      </c>
      <c r="F78" s="8">
        <v>1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 t="str">
        <f t="shared" si="3"/>
        <v>ПГР 500.1400 ЦВЛ</v>
      </c>
      <c r="O78" s="4">
        <v>56</v>
      </c>
      <c r="P78" s="9">
        <v>1392</v>
      </c>
      <c r="Q78" s="9">
        <v>1155</v>
      </c>
      <c r="R78" s="9">
        <v>926</v>
      </c>
      <c r="S78" s="7" t="str">
        <f t="shared" si="4"/>
        <v>Панельный горизонтальный радиатор Прайм. Ширина=1400 мм. Высота=500 мм. Глубина=56 мм. Подключение ЦВЛ.</v>
      </c>
      <c r="T78" s="4" t="str">
        <f t="shared" si="5"/>
        <v>Радиатор ПГР 500.1400 ЦВЛ</v>
      </c>
    </row>
    <row r="79" spans="1:20" ht="31.8" customHeight="1" x14ac:dyDescent="0.3">
      <c r="A79" s="6" t="s">
        <v>32</v>
      </c>
      <c r="B79" s="4">
        <v>1600</v>
      </c>
      <c r="C79" s="4">
        <v>500</v>
      </c>
      <c r="D79" s="4">
        <v>0</v>
      </c>
      <c r="E79" s="4">
        <v>0</v>
      </c>
      <c r="F79" s="8">
        <v>1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 t="str">
        <f t="shared" si="3"/>
        <v>ПГР 500.1600 ЦВЛ</v>
      </c>
      <c r="O79" s="4">
        <v>56</v>
      </c>
      <c r="P79" s="9">
        <v>1601</v>
      </c>
      <c r="Q79" s="9">
        <v>1327</v>
      </c>
      <c r="R79" s="9">
        <v>1064</v>
      </c>
      <c r="S79" s="7" t="str">
        <f t="shared" si="4"/>
        <v>Панельный горизонтальный радиатор Прайм. Ширина=1600 мм. Высота=500 мм. Глубина=56 мм. Подключение ЦВЛ.</v>
      </c>
      <c r="T79" s="4" t="str">
        <f t="shared" si="5"/>
        <v>Радиатор ПГР 500.1600 ЦВЛ</v>
      </c>
    </row>
    <row r="80" spans="1:20" ht="31.8" customHeight="1" x14ac:dyDescent="0.3">
      <c r="A80" s="6" t="s">
        <v>33</v>
      </c>
      <c r="B80" s="4">
        <v>1800</v>
      </c>
      <c r="C80" s="4">
        <v>500</v>
      </c>
      <c r="D80" s="4">
        <v>0</v>
      </c>
      <c r="E80" s="4">
        <v>0</v>
      </c>
      <c r="F80" s="8">
        <v>1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 t="str">
        <f t="shared" si="3"/>
        <v>ПГР 500.1800 ЦВЛ</v>
      </c>
      <c r="O80" s="4">
        <v>56</v>
      </c>
      <c r="P80" s="9">
        <v>1841</v>
      </c>
      <c r="Q80" s="9">
        <v>1527</v>
      </c>
      <c r="R80" s="9">
        <v>1224</v>
      </c>
      <c r="S80" s="7" t="str">
        <f t="shared" si="4"/>
        <v>Панельный горизонтальный радиатор Прайм. Ширина=1800 мм. Высота=500 мм. Глубина=56 мм. Подключение ЦВЛ.</v>
      </c>
      <c r="T80" s="4" t="str">
        <f t="shared" si="5"/>
        <v>Радиатор ПГР 500.1800 ЦВЛ</v>
      </c>
    </row>
    <row r="81" spans="1:20" ht="31.8" customHeight="1" x14ac:dyDescent="0.3">
      <c r="A81" s="6" t="s">
        <v>34</v>
      </c>
      <c r="B81" s="4">
        <v>2000</v>
      </c>
      <c r="C81" s="4">
        <v>500</v>
      </c>
      <c r="D81" s="4">
        <v>0</v>
      </c>
      <c r="E81" s="4">
        <v>0</v>
      </c>
      <c r="F81" s="8">
        <v>1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 t="str">
        <f t="shared" si="3"/>
        <v>ПГР 500.2000 ЦВЛ</v>
      </c>
      <c r="O81" s="4">
        <v>56</v>
      </c>
      <c r="P81" s="9">
        <v>2081</v>
      </c>
      <c r="Q81" s="9">
        <v>1726</v>
      </c>
      <c r="R81" s="9">
        <v>1383</v>
      </c>
      <c r="S81" s="7" t="str">
        <f t="shared" si="4"/>
        <v>Панельный горизонтальный радиатор Прайм. Ширина=2000 мм. Высота=500 мм. Глубина=56 мм. Подключение ЦВЛ.</v>
      </c>
      <c r="T81" s="4" t="str">
        <f t="shared" si="5"/>
        <v>Радиатор ПГР 500.2000 ЦВЛ</v>
      </c>
    </row>
    <row r="82" spans="1:20" ht="31.8" customHeight="1" x14ac:dyDescent="0.3">
      <c r="A82" s="6" t="s">
        <v>35</v>
      </c>
      <c r="B82" s="4">
        <v>2200</v>
      </c>
      <c r="C82" s="4">
        <v>500</v>
      </c>
      <c r="D82" s="4">
        <v>0</v>
      </c>
      <c r="E82" s="4">
        <v>0</v>
      </c>
      <c r="F82" s="8">
        <v>1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 t="str">
        <f t="shared" si="3"/>
        <v>ПГР 500.2200 ЦВЛ</v>
      </c>
      <c r="O82" s="4">
        <v>56</v>
      </c>
      <c r="P82" s="9">
        <v>2289</v>
      </c>
      <c r="Q82" s="9">
        <v>1898</v>
      </c>
      <c r="R82" s="9">
        <v>1521</v>
      </c>
      <c r="S82" s="7" t="str">
        <f t="shared" si="4"/>
        <v>Панельный горизонтальный радиатор Прайм. Ширина=2200 мм. Высота=500 мм. Глубина=56 мм. Подключение ЦВЛ.</v>
      </c>
      <c r="T82" s="4" t="str">
        <f t="shared" si="5"/>
        <v>Радиатор ПГР 500.2200 ЦВЛ</v>
      </c>
    </row>
    <row r="83" spans="1:20" ht="31.8" customHeight="1" x14ac:dyDescent="0.3">
      <c r="A83" s="6" t="s">
        <v>27</v>
      </c>
      <c r="B83" s="4">
        <v>600</v>
      </c>
      <c r="C83" s="4">
        <v>500</v>
      </c>
      <c r="D83" s="4">
        <v>0</v>
      </c>
      <c r="E83" s="4">
        <v>0</v>
      </c>
      <c r="F83" s="4">
        <v>0</v>
      </c>
      <c r="G83" s="8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 t="str">
        <f t="shared" si="3"/>
        <v>ПГР 500.600 ЦВП</v>
      </c>
      <c r="O83" s="4">
        <v>56</v>
      </c>
      <c r="P83" s="9">
        <v>769</v>
      </c>
      <c r="Q83" s="9">
        <v>637</v>
      </c>
      <c r="R83" s="9">
        <v>511</v>
      </c>
      <c r="S83" s="7" t="str">
        <f t="shared" si="4"/>
        <v>Панельный горизонтальный радиатор Прайм. Ширина=600 мм. Высота=500 мм. Глубина=56 мм. Подключение ЦВП.</v>
      </c>
      <c r="T83" s="4" t="str">
        <f t="shared" si="5"/>
        <v>Радиатор ПГР 500.600 ЦВП</v>
      </c>
    </row>
    <row r="84" spans="1:20" ht="31.8" customHeight="1" x14ac:dyDescent="0.3">
      <c r="A84" s="6" t="s">
        <v>28</v>
      </c>
      <c r="B84" s="4">
        <v>800</v>
      </c>
      <c r="C84" s="4">
        <v>500</v>
      </c>
      <c r="D84" s="4">
        <v>0</v>
      </c>
      <c r="E84" s="4">
        <v>0</v>
      </c>
      <c r="F84" s="4">
        <v>0</v>
      </c>
      <c r="G84" s="8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 t="str">
        <f t="shared" si="3"/>
        <v>ПГР 500.800 ЦВП</v>
      </c>
      <c r="O84" s="4">
        <v>56</v>
      </c>
      <c r="P84" s="9">
        <v>900</v>
      </c>
      <c r="Q84" s="9">
        <v>746</v>
      </c>
      <c r="R84" s="9">
        <v>598</v>
      </c>
      <c r="S84" s="7" t="str">
        <f t="shared" si="4"/>
        <v>Панельный горизонтальный радиатор Прайм. Ширина=800 мм. Высота=500 мм. Глубина=56 мм. Подключение ЦВП.</v>
      </c>
      <c r="T84" s="4" t="str">
        <f t="shared" si="5"/>
        <v>Радиатор ПГР 500.800 ЦВП</v>
      </c>
    </row>
    <row r="85" spans="1:20" ht="31.8" customHeight="1" x14ac:dyDescent="0.3">
      <c r="A85" s="6" t="s">
        <v>29</v>
      </c>
      <c r="B85" s="4">
        <v>1000</v>
      </c>
      <c r="C85" s="4">
        <v>500</v>
      </c>
      <c r="D85" s="4">
        <v>0</v>
      </c>
      <c r="E85" s="4">
        <v>0</v>
      </c>
      <c r="F85" s="4">
        <v>0</v>
      </c>
      <c r="G85" s="8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 t="str">
        <f t="shared" si="3"/>
        <v>ПГР 500.1000 ЦВП</v>
      </c>
      <c r="O85" s="4">
        <v>56</v>
      </c>
      <c r="P85" s="9">
        <v>1053</v>
      </c>
      <c r="Q85" s="9">
        <v>873</v>
      </c>
      <c r="R85" s="9">
        <v>700</v>
      </c>
      <c r="S85" s="7" t="str">
        <f t="shared" si="4"/>
        <v>Панельный горизонтальный радиатор Прайм. Ширина=1000 мм. Высота=500 мм. Глубина=56 мм. Подключение ЦВП.</v>
      </c>
      <c r="T85" s="4" t="str">
        <f t="shared" si="5"/>
        <v>Радиатор ПГР 500.1000 ЦВП</v>
      </c>
    </row>
    <row r="86" spans="1:20" ht="31.8" customHeight="1" x14ac:dyDescent="0.3">
      <c r="A86" s="6" t="s">
        <v>30</v>
      </c>
      <c r="B86" s="4">
        <v>1200</v>
      </c>
      <c r="C86" s="4">
        <v>500</v>
      </c>
      <c r="D86" s="4">
        <v>0</v>
      </c>
      <c r="E86" s="4">
        <v>0</v>
      </c>
      <c r="F86" s="4">
        <v>0</v>
      </c>
      <c r="G86" s="8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 t="str">
        <f t="shared" si="3"/>
        <v>ПГР 500.1200 ЦВП</v>
      </c>
      <c r="O86" s="4">
        <v>56</v>
      </c>
      <c r="P86" s="9">
        <v>1210</v>
      </c>
      <c r="Q86" s="9">
        <v>1004</v>
      </c>
      <c r="R86" s="9">
        <v>805</v>
      </c>
      <c r="S86" s="7" t="str">
        <f t="shared" si="4"/>
        <v>Панельный горизонтальный радиатор Прайм. Ширина=1200 мм. Высота=500 мм. Глубина=56 мм. Подключение ЦВП.</v>
      </c>
      <c r="T86" s="4" t="str">
        <f t="shared" si="5"/>
        <v>Радиатор ПГР 500.1200 ЦВП</v>
      </c>
    </row>
    <row r="87" spans="1:20" ht="31.8" customHeight="1" x14ac:dyDescent="0.3">
      <c r="A87" s="6" t="s">
        <v>31</v>
      </c>
      <c r="B87" s="4">
        <v>1400</v>
      </c>
      <c r="C87" s="4">
        <v>500</v>
      </c>
      <c r="D87" s="4">
        <v>0</v>
      </c>
      <c r="E87" s="4">
        <v>0</v>
      </c>
      <c r="F87" s="4">
        <v>0</v>
      </c>
      <c r="G87" s="8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 t="str">
        <f t="shared" si="3"/>
        <v>ПГР 500.1400 ЦВП</v>
      </c>
      <c r="O87" s="4">
        <v>56</v>
      </c>
      <c r="P87" s="9">
        <v>1392</v>
      </c>
      <c r="Q87" s="9">
        <v>1155</v>
      </c>
      <c r="R87" s="9">
        <v>926</v>
      </c>
      <c r="S87" s="7" t="str">
        <f t="shared" si="4"/>
        <v>Панельный горизонтальный радиатор Прайм. Ширина=1400 мм. Высота=500 мм. Глубина=56 мм. Подключение ЦВП.</v>
      </c>
      <c r="T87" s="4" t="str">
        <f t="shared" si="5"/>
        <v>Радиатор ПГР 500.1400 ЦВП</v>
      </c>
    </row>
    <row r="88" spans="1:20" ht="31.8" customHeight="1" x14ac:dyDescent="0.3">
      <c r="A88" s="6" t="s">
        <v>32</v>
      </c>
      <c r="B88" s="4">
        <v>1600</v>
      </c>
      <c r="C88" s="4">
        <v>500</v>
      </c>
      <c r="D88" s="4">
        <v>0</v>
      </c>
      <c r="E88" s="4">
        <v>0</v>
      </c>
      <c r="F88" s="4">
        <v>0</v>
      </c>
      <c r="G88" s="8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 t="str">
        <f t="shared" si="3"/>
        <v>ПГР 500.1600 ЦВП</v>
      </c>
      <c r="O88" s="4">
        <v>56</v>
      </c>
      <c r="P88" s="9">
        <v>1601</v>
      </c>
      <c r="Q88" s="9">
        <v>1327</v>
      </c>
      <c r="R88" s="9">
        <v>1064</v>
      </c>
      <c r="S88" s="7" t="str">
        <f t="shared" si="4"/>
        <v>Панельный горизонтальный радиатор Прайм. Ширина=1600 мм. Высота=500 мм. Глубина=56 мм. Подключение ЦВП.</v>
      </c>
      <c r="T88" s="4" t="str">
        <f t="shared" si="5"/>
        <v>Радиатор ПГР 500.1600 ЦВП</v>
      </c>
    </row>
    <row r="89" spans="1:20" ht="31.8" customHeight="1" x14ac:dyDescent="0.3">
      <c r="A89" s="6" t="s">
        <v>33</v>
      </c>
      <c r="B89" s="4">
        <v>1800</v>
      </c>
      <c r="C89" s="4">
        <v>500</v>
      </c>
      <c r="D89" s="4">
        <v>0</v>
      </c>
      <c r="E89" s="4">
        <v>0</v>
      </c>
      <c r="F89" s="4">
        <v>0</v>
      </c>
      <c r="G89" s="8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 t="str">
        <f t="shared" si="3"/>
        <v>ПГР 500.1800 ЦВП</v>
      </c>
      <c r="O89" s="4">
        <v>56</v>
      </c>
      <c r="P89" s="9">
        <v>1841</v>
      </c>
      <c r="Q89" s="9">
        <v>1527</v>
      </c>
      <c r="R89" s="9">
        <v>1224</v>
      </c>
      <c r="S89" s="7" t="str">
        <f t="shared" si="4"/>
        <v>Панельный горизонтальный радиатор Прайм. Ширина=1800 мм. Высота=500 мм. Глубина=56 мм. Подключение ЦВП.</v>
      </c>
      <c r="T89" s="4" t="str">
        <f t="shared" si="5"/>
        <v>Радиатор ПГР 500.1800 ЦВП</v>
      </c>
    </row>
    <row r="90" spans="1:20" ht="31.8" customHeight="1" x14ac:dyDescent="0.3">
      <c r="A90" s="6" t="s">
        <v>34</v>
      </c>
      <c r="B90" s="4">
        <v>2000</v>
      </c>
      <c r="C90" s="4">
        <v>500</v>
      </c>
      <c r="D90" s="4">
        <v>0</v>
      </c>
      <c r="E90" s="4">
        <v>0</v>
      </c>
      <c r="F90" s="4">
        <v>0</v>
      </c>
      <c r="G90" s="8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 t="str">
        <f t="shared" si="3"/>
        <v>ПГР 500.2000 ЦВП</v>
      </c>
      <c r="O90" s="4">
        <v>56</v>
      </c>
      <c r="P90" s="9">
        <v>2081</v>
      </c>
      <c r="Q90" s="9">
        <v>1726</v>
      </c>
      <c r="R90" s="9">
        <v>1383</v>
      </c>
      <c r="S90" s="7" t="str">
        <f t="shared" si="4"/>
        <v>Панельный горизонтальный радиатор Прайм. Ширина=2000 мм. Высота=500 мм. Глубина=56 мм. Подключение ЦВП.</v>
      </c>
      <c r="T90" s="4" t="str">
        <f t="shared" si="5"/>
        <v>Радиатор ПГР 500.2000 ЦВП</v>
      </c>
    </row>
    <row r="91" spans="1:20" ht="31.8" customHeight="1" x14ac:dyDescent="0.3">
      <c r="A91" s="6" t="s">
        <v>35</v>
      </c>
      <c r="B91" s="4">
        <v>2200</v>
      </c>
      <c r="C91" s="4">
        <v>500</v>
      </c>
      <c r="D91" s="4">
        <v>0</v>
      </c>
      <c r="E91" s="4">
        <v>0</v>
      </c>
      <c r="F91" s="4">
        <v>0</v>
      </c>
      <c r="G91" s="8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 t="str">
        <f t="shared" si="3"/>
        <v>ПГР 500.2200 ЦВП</v>
      </c>
      <c r="O91" s="4">
        <v>56</v>
      </c>
      <c r="P91" s="9">
        <v>2289</v>
      </c>
      <c r="Q91" s="9">
        <v>1898</v>
      </c>
      <c r="R91" s="9">
        <v>1521</v>
      </c>
      <c r="S91" s="7" t="str">
        <f t="shared" si="4"/>
        <v>Панельный горизонтальный радиатор Прайм. Ширина=2200 мм. Высота=500 мм. Глубина=56 мм. Подключение ЦВП.</v>
      </c>
      <c r="T91" s="4" t="str">
        <f t="shared" si="5"/>
        <v>Радиатор ПГР 500.2200 ЦВП</v>
      </c>
    </row>
    <row r="92" spans="1:20" ht="31.8" customHeight="1" x14ac:dyDescent="0.3">
      <c r="A92" s="6" t="s">
        <v>27</v>
      </c>
      <c r="B92" s="4">
        <v>600</v>
      </c>
      <c r="C92" s="4">
        <v>500</v>
      </c>
      <c r="D92" s="4">
        <v>0</v>
      </c>
      <c r="E92" s="4">
        <v>0</v>
      </c>
      <c r="F92" s="4">
        <v>0</v>
      </c>
      <c r="G92" s="4">
        <v>0</v>
      </c>
      <c r="H92" s="8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 t="str">
        <f t="shared" si="3"/>
        <v>ПГР 500.600 ЦНЛ</v>
      </c>
      <c r="O92" s="4">
        <v>56</v>
      </c>
      <c r="P92" s="9">
        <v>769</v>
      </c>
      <c r="Q92" s="9">
        <v>637</v>
      </c>
      <c r="R92" s="9">
        <v>511</v>
      </c>
      <c r="S92" s="7" t="str">
        <f t="shared" si="4"/>
        <v>Панельный горизонтальный радиатор Прайм. Ширина=600 мм. Высота=500 мм. Глубина=56 мм. Подключение ЦНЛ.</v>
      </c>
      <c r="T92" s="4" t="str">
        <f t="shared" si="5"/>
        <v>Радиатор ПГР 500.600 ЦНЛ</v>
      </c>
    </row>
    <row r="93" spans="1:20" ht="31.8" customHeight="1" x14ac:dyDescent="0.3">
      <c r="A93" s="6" t="s">
        <v>28</v>
      </c>
      <c r="B93" s="4">
        <v>800</v>
      </c>
      <c r="C93" s="4">
        <v>500</v>
      </c>
      <c r="D93" s="4">
        <v>0</v>
      </c>
      <c r="E93" s="4">
        <v>0</v>
      </c>
      <c r="F93" s="4">
        <v>0</v>
      </c>
      <c r="G93" s="4">
        <v>0</v>
      </c>
      <c r="H93" s="8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 t="str">
        <f t="shared" si="3"/>
        <v>ПГР 500.800 ЦНЛ</v>
      </c>
      <c r="O93" s="4">
        <v>56</v>
      </c>
      <c r="P93" s="9">
        <v>900</v>
      </c>
      <c r="Q93" s="9">
        <v>746</v>
      </c>
      <c r="R93" s="9">
        <v>598</v>
      </c>
      <c r="S93" s="7" t="str">
        <f t="shared" si="4"/>
        <v>Панельный горизонтальный радиатор Прайм. Ширина=800 мм. Высота=500 мм. Глубина=56 мм. Подключение ЦНЛ.</v>
      </c>
      <c r="T93" s="4" t="str">
        <f t="shared" si="5"/>
        <v>Радиатор ПГР 500.800 ЦНЛ</v>
      </c>
    </row>
    <row r="94" spans="1:20" ht="31.8" customHeight="1" x14ac:dyDescent="0.3">
      <c r="A94" s="6" t="s">
        <v>29</v>
      </c>
      <c r="B94" s="4">
        <v>1000</v>
      </c>
      <c r="C94" s="4">
        <v>500</v>
      </c>
      <c r="D94" s="4">
        <v>0</v>
      </c>
      <c r="E94" s="4">
        <v>0</v>
      </c>
      <c r="F94" s="4">
        <v>0</v>
      </c>
      <c r="G94" s="4">
        <v>0</v>
      </c>
      <c r="H94" s="8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 t="str">
        <f t="shared" si="3"/>
        <v>ПГР 500.1000 ЦНЛ</v>
      </c>
      <c r="O94" s="4">
        <v>56</v>
      </c>
      <c r="P94" s="9">
        <v>1053</v>
      </c>
      <c r="Q94" s="9">
        <v>873</v>
      </c>
      <c r="R94" s="9">
        <v>700</v>
      </c>
      <c r="S94" s="7" t="str">
        <f t="shared" si="4"/>
        <v>Панельный горизонтальный радиатор Прайм. Ширина=1000 мм. Высота=500 мм. Глубина=56 мм. Подключение ЦНЛ.</v>
      </c>
      <c r="T94" s="4" t="str">
        <f t="shared" si="5"/>
        <v>Радиатор ПГР 500.1000 ЦНЛ</v>
      </c>
    </row>
    <row r="95" spans="1:20" ht="31.8" customHeight="1" x14ac:dyDescent="0.3">
      <c r="A95" s="6" t="s">
        <v>30</v>
      </c>
      <c r="B95" s="4">
        <v>1200</v>
      </c>
      <c r="C95" s="4">
        <v>500</v>
      </c>
      <c r="D95" s="4">
        <v>0</v>
      </c>
      <c r="E95" s="4">
        <v>0</v>
      </c>
      <c r="F95" s="4">
        <v>0</v>
      </c>
      <c r="G95" s="4">
        <v>0</v>
      </c>
      <c r="H95" s="8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 t="str">
        <f t="shared" si="3"/>
        <v>ПГР 500.1200 ЦНЛ</v>
      </c>
      <c r="O95" s="4">
        <v>56</v>
      </c>
      <c r="P95" s="9">
        <v>1210</v>
      </c>
      <c r="Q95" s="9">
        <v>1004</v>
      </c>
      <c r="R95" s="9">
        <v>805</v>
      </c>
      <c r="S95" s="7" t="str">
        <f t="shared" si="4"/>
        <v>Панельный горизонтальный радиатор Прайм. Ширина=1200 мм. Высота=500 мм. Глубина=56 мм. Подключение ЦНЛ.</v>
      </c>
      <c r="T95" s="4" t="str">
        <f t="shared" si="5"/>
        <v>Радиатор ПГР 500.1200 ЦНЛ</v>
      </c>
    </row>
    <row r="96" spans="1:20" ht="31.8" customHeight="1" x14ac:dyDescent="0.3">
      <c r="A96" s="6" t="s">
        <v>31</v>
      </c>
      <c r="B96" s="4">
        <v>1400</v>
      </c>
      <c r="C96" s="4">
        <v>500</v>
      </c>
      <c r="D96" s="4">
        <v>0</v>
      </c>
      <c r="E96" s="4">
        <v>0</v>
      </c>
      <c r="F96" s="4">
        <v>0</v>
      </c>
      <c r="G96" s="4">
        <v>0</v>
      </c>
      <c r="H96" s="8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 t="str">
        <f t="shared" si="3"/>
        <v>ПГР 500.1400 ЦНЛ</v>
      </c>
      <c r="O96" s="4">
        <v>56</v>
      </c>
      <c r="P96" s="9">
        <v>1392</v>
      </c>
      <c r="Q96" s="9">
        <v>1155</v>
      </c>
      <c r="R96" s="9">
        <v>926</v>
      </c>
      <c r="S96" s="7" t="str">
        <f t="shared" si="4"/>
        <v>Панельный горизонтальный радиатор Прайм. Ширина=1400 мм. Высота=500 мм. Глубина=56 мм. Подключение ЦНЛ.</v>
      </c>
      <c r="T96" s="4" t="str">
        <f t="shared" si="5"/>
        <v>Радиатор ПГР 500.1400 ЦНЛ</v>
      </c>
    </row>
    <row r="97" spans="1:20" ht="31.8" customHeight="1" x14ac:dyDescent="0.3">
      <c r="A97" s="6" t="s">
        <v>32</v>
      </c>
      <c r="B97" s="4">
        <v>1600</v>
      </c>
      <c r="C97" s="4">
        <v>500</v>
      </c>
      <c r="D97" s="4">
        <v>0</v>
      </c>
      <c r="E97" s="4">
        <v>0</v>
      </c>
      <c r="F97" s="4">
        <v>0</v>
      </c>
      <c r="G97" s="4">
        <v>0</v>
      </c>
      <c r="H97" s="8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 t="str">
        <f t="shared" si="3"/>
        <v>ПГР 500.1600 ЦНЛ</v>
      </c>
      <c r="O97" s="4">
        <v>56</v>
      </c>
      <c r="P97" s="9">
        <v>1601</v>
      </c>
      <c r="Q97" s="9">
        <v>1327</v>
      </c>
      <c r="R97" s="9">
        <v>1064</v>
      </c>
      <c r="S97" s="7" t="str">
        <f t="shared" si="4"/>
        <v>Панельный горизонтальный радиатор Прайм. Ширина=1600 мм. Высота=500 мм. Глубина=56 мм. Подключение ЦНЛ.</v>
      </c>
      <c r="T97" s="4" t="str">
        <f t="shared" si="5"/>
        <v>Радиатор ПГР 500.1600 ЦНЛ</v>
      </c>
    </row>
    <row r="98" spans="1:20" ht="31.8" customHeight="1" x14ac:dyDescent="0.3">
      <c r="A98" s="6" t="s">
        <v>33</v>
      </c>
      <c r="B98" s="4">
        <v>1800</v>
      </c>
      <c r="C98" s="4">
        <v>500</v>
      </c>
      <c r="D98" s="4">
        <v>0</v>
      </c>
      <c r="E98" s="4">
        <v>0</v>
      </c>
      <c r="F98" s="4">
        <v>0</v>
      </c>
      <c r="G98" s="4">
        <v>0</v>
      </c>
      <c r="H98" s="8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 t="str">
        <f t="shared" si="3"/>
        <v>ПГР 500.1800 ЦНЛ</v>
      </c>
      <c r="O98" s="4">
        <v>56</v>
      </c>
      <c r="P98" s="9">
        <v>1841</v>
      </c>
      <c r="Q98" s="9">
        <v>1527</v>
      </c>
      <c r="R98" s="9">
        <v>1224</v>
      </c>
      <c r="S98" s="7" t="str">
        <f t="shared" si="4"/>
        <v>Панельный горизонтальный радиатор Прайм. Ширина=1800 мм. Высота=500 мм. Глубина=56 мм. Подключение ЦНЛ.</v>
      </c>
      <c r="T98" s="4" t="str">
        <f t="shared" si="5"/>
        <v>Радиатор ПГР 500.1800 ЦНЛ</v>
      </c>
    </row>
    <row r="99" spans="1:20" ht="31.8" customHeight="1" x14ac:dyDescent="0.3">
      <c r="A99" s="6" t="s">
        <v>34</v>
      </c>
      <c r="B99" s="4">
        <v>2000</v>
      </c>
      <c r="C99" s="4">
        <v>500</v>
      </c>
      <c r="D99" s="4">
        <v>0</v>
      </c>
      <c r="E99" s="4">
        <v>0</v>
      </c>
      <c r="F99" s="4">
        <v>0</v>
      </c>
      <c r="G99" s="4">
        <v>0</v>
      </c>
      <c r="H99" s="8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 t="str">
        <f t="shared" si="3"/>
        <v>ПГР 500.2000 ЦНЛ</v>
      </c>
      <c r="O99" s="4">
        <v>56</v>
      </c>
      <c r="P99" s="9">
        <v>2081</v>
      </c>
      <c r="Q99" s="9">
        <v>1726</v>
      </c>
      <c r="R99" s="9">
        <v>1383</v>
      </c>
      <c r="S99" s="7" t="str">
        <f t="shared" si="4"/>
        <v>Панельный горизонтальный радиатор Прайм. Ширина=2000 мм. Высота=500 мм. Глубина=56 мм. Подключение ЦНЛ.</v>
      </c>
      <c r="T99" s="4" t="str">
        <f t="shared" si="5"/>
        <v>Радиатор ПГР 500.2000 ЦНЛ</v>
      </c>
    </row>
    <row r="100" spans="1:20" ht="31.8" customHeight="1" x14ac:dyDescent="0.3">
      <c r="A100" s="6" t="s">
        <v>35</v>
      </c>
      <c r="B100" s="4">
        <v>2200</v>
      </c>
      <c r="C100" s="4">
        <v>500</v>
      </c>
      <c r="D100" s="4">
        <v>0</v>
      </c>
      <c r="E100" s="4">
        <v>0</v>
      </c>
      <c r="F100" s="4">
        <v>0</v>
      </c>
      <c r="G100" s="4">
        <v>0</v>
      </c>
      <c r="H100" s="8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 t="str">
        <f t="shared" si="3"/>
        <v>ПГР 500.2200 ЦНЛ</v>
      </c>
      <c r="O100" s="4">
        <v>56</v>
      </c>
      <c r="P100" s="9">
        <v>2289</v>
      </c>
      <c r="Q100" s="9">
        <v>1898</v>
      </c>
      <c r="R100" s="9">
        <v>1521</v>
      </c>
      <c r="S100" s="7" t="str">
        <f t="shared" si="4"/>
        <v>Панельный горизонтальный радиатор Прайм. Ширина=2200 мм. Высота=500 мм. Глубина=56 мм. Подключение ЦНЛ.</v>
      </c>
      <c r="T100" s="4" t="str">
        <f t="shared" si="5"/>
        <v>Радиатор ПГР 500.2200 ЦНЛ</v>
      </c>
    </row>
    <row r="101" spans="1:20" ht="31.8" customHeight="1" x14ac:dyDescent="0.3">
      <c r="A101" s="6" t="s">
        <v>27</v>
      </c>
      <c r="B101" s="4">
        <v>600</v>
      </c>
      <c r="C101" s="4">
        <v>500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8">
        <v>1</v>
      </c>
      <c r="J101" s="4">
        <v>0</v>
      </c>
      <c r="K101" s="4">
        <v>0</v>
      </c>
      <c r="L101" s="4">
        <v>0</v>
      </c>
      <c r="M101" s="4">
        <v>0</v>
      </c>
      <c r="N101" s="4" t="str">
        <f t="shared" si="3"/>
        <v>ПГР 500.600 ЦНП</v>
      </c>
      <c r="O101" s="4">
        <v>56</v>
      </c>
      <c r="P101" s="9">
        <v>769</v>
      </c>
      <c r="Q101" s="9">
        <v>637</v>
      </c>
      <c r="R101" s="9">
        <v>511</v>
      </c>
      <c r="S101" s="7" t="str">
        <f t="shared" si="4"/>
        <v>Панельный горизонтальный радиатор Прайм. Ширина=600 мм. Высота=500 мм. Глубина=56 мм. Подключение ЦНП.</v>
      </c>
      <c r="T101" s="4" t="str">
        <f t="shared" si="5"/>
        <v>Радиатор ПГР 500.600 ЦНП</v>
      </c>
    </row>
    <row r="102" spans="1:20" ht="31.8" customHeight="1" x14ac:dyDescent="0.3">
      <c r="A102" s="6" t="s">
        <v>28</v>
      </c>
      <c r="B102" s="4">
        <v>800</v>
      </c>
      <c r="C102" s="4">
        <v>500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8">
        <v>1</v>
      </c>
      <c r="J102" s="4">
        <v>0</v>
      </c>
      <c r="K102" s="4">
        <v>0</v>
      </c>
      <c r="L102" s="4">
        <v>0</v>
      </c>
      <c r="M102" s="4">
        <v>0</v>
      </c>
      <c r="N102" s="4" t="str">
        <f t="shared" si="3"/>
        <v>ПГР 500.800 ЦНП</v>
      </c>
      <c r="O102" s="4">
        <v>56</v>
      </c>
      <c r="P102" s="9">
        <v>900</v>
      </c>
      <c r="Q102" s="9">
        <v>746</v>
      </c>
      <c r="R102" s="9">
        <v>598</v>
      </c>
      <c r="S102" s="7" t="str">
        <f t="shared" si="4"/>
        <v>Панельный горизонтальный радиатор Прайм. Ширина=800 мм. Высота=500 мм. Глубина=56 мм. Подключение ЦНП.</v>
      </c>
      <c r="T102" s="4" t="str">
        <f t="shared" si="5"/>
        <v>Радиатор ПГР 500.800 ЦНП</v>
      </c>
    </row>
    <row r="103" spans="1:20" ht="31.8" customHeight="1" x14ac:dyDescent="0.3">
      <c r="A103" s="6" t="s">
        <v>29</v>
      </c>
      <c r="B103" s="4">
        <v>1000</v>
      </c>
      <c r="C103" s="4">
        <v>500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8">
        <v>1</v>
      </c>
      <c r="J103" s="4">
        <v>0</v>
      </c>
      <c r="K103" s="4">
        <v>0</v>
      </c>
      <c r="L103" s="4">
        <v>0</v>
      </c>
      <c r="M103" s="4">
        <v>0</v>
      </c>
      <c r="N103" s="4" t="str">
        <f t="shared" si="3"/>
        <v>ПГР 500.1000 ЦНП</v>
      </c>
      <c r="O103" s="4">
        <v>56</v>
      </c>
      <c r="P103" s="9">
        <v>1053</v>
      </c>
      <c r="Q103" s="9">
        <v>873</v>
      </c>
      <c r="R103" s="9">
        <v>700</v>
      </c>
      <c r="S103" s="7" t="str">
        <f t="shared" si="4"/>
        <v>Панельный горизонтальный радиатор Прайм. Ширина=1000 мм. Высота=500 мм. Глубина=56 мм. Подключение ЦНП.</v>
      </c>
      <c r="T103" s="4" t="str">
        <f t="shared" si="5"/>
        <v>Радиатор ПГР 500.1000 ЦНП</v>
      </c>
    </row>
    <row r="104" spans="1:20" ht="31.8" customHeight="1" x14ac:dyDescent="0.3">
      <c r="A104" s="6" t="s">
        <v>30</v>
      </c>
      <c r="B104" s="4">
        <v>1200</v>
      </c>
      <c r="C104" s="4">
        <v>500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8">
        <v>1</v>
      </c>
      <c r="J104" s="4">
        <v>0</v>
      </c>
      <c r="K104" s="4">
        <v>0</v>
      </c>
      <c r="L104" s="4">
        <v>0</v>
      </c>
      <c r="M104" s="4">
        <v>0</v>
      </c>
      <c r="N104" s="4" t="str">
        <f t="shared" si="3"/>
        <v>ПГР 500.1200 ЦНП</v>
      </c>
      <c r="O104" s="4">
        <v>56</v>
      </c>
      <c r="P104" s="9">
        <v>1210</v>
      </c>
      <c r="Q104" s="9">
        <v>1004</v>
      </c>
      <c r="R104" s="9">
        <v>805</v>
      </c>
      <c r="S104" s="7" t="str">
        <f t="shared" si="4"/>
        <v>Панельный горизонтальный радиатор Прайм. Ширина=1200 мм. Высота=500 мм. Глубина=56 мм. Подключение ЦНП.</v>
      </c>
      <c r="T104" s="4" t="str">
        <f t="shared" si="5"/>
        <v>Радиатор ПГР 500.1200 ЦНП</v>
      </c>
    </row>
    <row r="105" spans="1:20" ht="31.8" customHeight="1" x14ac:dyDescent="0.3">
      <c r="A105" s="6" t="s">
        <v>31</v>
      </c>
      <c r="B105" s="4">
        <v>1400</v>
      </c>
      <c r="C105" s="4">
        <v>500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8">
        <v>1</v>
      </c>
      <c r="J105" s="4">
        <v>0</v>
      </c>
      <c r="K105" s="4">
        <v>0</v>
      </c>
      <c r="L105" s="4">
        <v>0</v>
      </c>
      <c r="M105" s="4">
        <v>0</v>
      </c>
      <c r="N105" s="4" t="str">
        <f t="shared" si="3"/>
        <v>ПГР 500.1400 ЦНП</v>
      </c>
      <c r="O105" s="4">
        <v>56</v>
      </c>
      <c r="P105" s="9">
        <v>1392</v>
      </c>
      <c r="Q105" s="9">
        <v>1155</v>
      </c>
      <c r="R105" s="9">
        <v>926</v>
      </c>
      <c r="S105" s="7" t="str">
        <f t="shared" si="4"/>
        <v>Панельный горизонтальный радиатор Прайм. Ширина=1400 мм. Высота=500 мм. Глубина=56 мм. Подключение ЦНП.</v>
      </c>
      <c r="T105" s="4" t="str">
        <f t="shared" si="5"/>
        <v>Радиатор ПГР 500.1400 ЦНП</v>
      </c>
    </row>
    <row r="106" spans="1:20" ht="31.8" customHeight="1" x14ac:dyDescent="0.3">
      <c r="A106" s="6" t="s">
        <v>32</v>
      </c>
      <c r="B106" s="4">
        <v>1600</v>
      </c>
      <c r="C106" s="4">
        <v>500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8">
        <v>1</v>
      </c>
      <c r="J106" s="4">
        <v>0</v>
      </c>
      <c r="K106" s="4">
        <v>0</v>
      </c>
      <c r="L106" s="4">
        <v>0</v>
      </c>
      <c r="M106" s="4">
        <v>0</v>
      </c>
      <c r="N106" s="4" t="str">
        <f t="shared" si="3"/>
        <v>ПГР 500.1600 ЦНП</v>
      </c>
      <c r="O106" s="4">
        <v>56</v>
      </c>
      <c r="P106" s="9">
        <v>1601</v>
      </c>
      <c r="Q106" s="9">
        <v>1327</v>
      </c>
      <c r="R106" s="9">
        <v>1064</v>
      </c>
      <c r="S106" s="7" t="str">
        <f t="shared" si="4"/>
        <v>Панельный горизонтальный радиатор Прайм. Ширина=1600 мм. Высота=500 мм. Глубина=56 мм. Подключение ЦНП.</v>
      </c>
      <c r="T106" s="4" t="str">
        <f t="shared" si="5"/>
        <v>Радиатор ПГР 500.1600 ЦНП</v>
      </c>
    </row>
    <row r="107" spans="1:20" ht="31.8" customHeight="1" x14ac:dyDescent="0.3">
      <c r="A107" s="6" t="s">
        <v>33</v>
      </c>
      <c r="B107" s="4">
        <v>1800</v>
      </c>
      <c r="C107" s="4">
        <v>500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8">
        <v>1</v>
      </c>
      <c r="J107" s="4">
        <v>0</v>
      </c>
      <c r="K107" s="4">
        <v>0</v>
      </c>
      <c r="L107" s="4">
        <v>0</v>
      </c>
      <c r="M107" s="4">
        <v>0</v>
      </c>
      <c r="N107" s="4" t="str">
        <f t="shared" si="3"/>
        <v>ПГР 500.1800 ЦНП</v>
      </c>
      <c r="O107" s="4">
        <v>56</v>
      </c>
      <c r="P107" s="9">
        <v>1841</v>
      </c>
      <c r="Q107" s="9">
        <v>1527</v>
      </c>
      <c r="R107" s="9">
        <v>1224</v>
      </c>
      <c r="S107" s="7" t="str">
        <f t="shared" si="4"/>
        <v>Панельный горизонтальный радиатор Прайм. Ширина=1800 мм. Высота=500 мм. Глубина=56 мм. Подключение ЦНП.</v>
      </c>
      <c r="T107" s="4" t="str">
        <f t="shared" si="5"/>
        <v>Радиатор ПГР 500.1800 ЦНП</v>
      </c>
    </row>
    <row r="108" spans="1:20" ht="31.8" customHeight="1" x14ac:dyDescent="0.3">
      <c r="A108" s="6" t="s">
        <v>34</v>
      </c>
      <c r="B108" s="4">
        <v>2000</v>
      </c>
      <c r="C108" s="4">
        <v>500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8">
        <v>1</v>
      </c>
      <c r="J108" s="4">
        <v>0</v>
      </c>
      <c r="K108" s="4">
        <v>0</v>
      </c>
      <c r="L108" s="4">
        <v>0</v>
      </c>
      <c r="M108" s="4">
        <v>0</v>
      </c>
      <c r="N108" s="4" t="str">
        <f t="shared" si="3"/>
        <v>ПГР 500.2000 ЦНП</v>
      </c>
      <c r="O108" s="4">
        <v>56</v>
      </c>
      <c r="P108" s="9">
        <v>2081</v>
      </c>
      <c r="Q108" s="9">
        <v>1726</v>
      </c>
      <c r="R108" s="9">
        <v>1383</v>
      </c>
      <c r="S108" s="7" t="str">
        <f t="shared" si="4"/>
        <v>Панельный горизонтальный радиатор Прайм. Ширина=2000 мм. Высота=500 мм. Глубина=56 мм. Подключение ЦНП.</v>
      </c>
      <c r="T108" s="4" t="str">
        <f t="shared" si="5"/>
        <v>Радиатор ПГР 500.2000 ЦНП</v>
      </c>
    </row>
    <row r="109" spans="1:20" ht="31.8" customHeight="1" x14ac:dyDescent="0.3">
      <c r="A109" s="6" t="s">
        <v>35</v>
      </c>
      <c r="B109" s="4">
        <v>2200</v>
      </c>
      <c r="C109" s="4">
        <v>500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8">
        <v>1</v>
      </c>
      <c r="J109" s="4">
        <v>0</v>
      </c>
      <c r="K109" s="4">
        <v>0</v>
      </c>
      <c r="L109" s="4">
        <v>0</v>
      </c>
      <c r="M109" s="4">
        <v>0</v>
      </c>
      <c r="N109" s="4" t="str">
        <f t="shared" si="3"/>
        <v>ПГР 500.2200 ЦНП</v>
      </c>
      <c r="O109" s="4">
        <v>56</v>
      </c>
      <c r="P109" s="9">
        <v>2289</v>
      </c>
      <c r="Q109" s="9">
        <v>1898</v>
      </c>
      <c r="R109" s="9">
        <v>1521</v>
      </c>
      <c r="S109" s="7" t="str">
        <f t="shared" si="4"/>
        <v>Панельный горизонтальный радиатор Прайм. Ширина=2200 мм. Высота=500 мм. Глубина=56 мм. Подключение ЦНП.</v>
      </c>
      <c r="T109" s="4" t="str">
        <f t="shared" si="5"/>
        <v>Радиатор ПГР 500.2200 ЦНП</v>
      </c>
    </row>
    <row r="110" spans="1:20" ht="31.8" customHeight="1" x14ac:dyDescent="0.3">
      <c r="A110" s="12" t="s">
        <v>36</v>
      </c>
      <c r="B110" s="4">
        <v>600</v>
      </c>
      <c r="C110" s="4">
        <v>600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8">
        <v>1</v>
      </c>
      <c r="K110" s="4">
        <v>0</v>
      </c>
      <c r="L110" s="4">
        <v>0</v>
      </c>
      <c r="M110" s="4">
        <v>0</v>
      </c>
      <c r="N110" s="4" t="str">
        <f t="shared" si="3"/>
        <v>ПГР 600.600 ВЛ</v>
      </c>
      <c r="O110" s="4">
        <v>56</v>
      </c>
      <c r="P110" s="13">
        <v>908</v>
      </c>
      <c r="Q110" s="13">
        <v>753</v>
      </c>
      <c r="R110" s="13">
        <v>603</v>
      </c>
      <c r="S110" s="7" t="str">
        <f t="shared" si="4"/>
        <v>Панельный горизонтальный радиатор Прайм. Ширина=600 мм. Высота=600 мм. Глубина=56 мм. Подключение ВЛ.</v>
      </c>
      <c r="T110" s="4" t="str">
        <f t="shared" si="5"/>
        <v>Радиатор ПГР 600.600 ВЛ</v>
      </c>
    </row>
    <row r="111" spans="1:20" ht="31.8" customHeight="1" x14ac:dyDescent="0.3">
      <c r="A111" s="12" t="s">
        <v>37</v>
      </c>
      <c r="B111" s="4">
        <v>800</v>
      </c>
      <c r="C111" s="4">
        <v>600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8">
        <v>1</v>
      </c>
      <c r="K111" s="4">
        <v>0</v>
      </c>
      <c r="L111" s="4">
        <v>0</v>
      </c>
      <c r="M111" s="4">
        <v>0</v>
      </c>
      <c r="N111" s="4" t="str">
        <f t="shared" si="3"/>
        <v>ПГР 600.800 ВЛ</v>
      </c>
      <c r="O111" s="4">
        <v>56</v>
      </c>
      <c r="P111" s="13">
        <v>1090</v>
      </c>
      <c r="Q111" s="13">
        <v>904</v>
      </c>
      <c r="R111" s="13">
        <v>724</v>
      </c>
      <c r="S111" s="7" t="str">
        <f t="shared" si="4"/>
        <v>Панельный горизонтальный радиатор Прайм. Ширина=800 мм. Высота=600 мм. Глубина=56 мм. Подключение ВЛ.</v>
      </c>
      <c r="T111" s="4" t="str">
        <f t="shared" si="5"/>
        <v>Радиатор ПГР 600.800 ВЛ</v>
      </c>
    </row>
    <row r="112" spans="1:20" ht="31.8" customHeight="1" x14ac:dyDescent="0.3">
      <c r="A112" s="12" t="s">
        <v>38</v>
      </c>
      <c r="B112" s="4">
        <v>1000</v>
      </c>
      <c r="C112" s="4">
        <v>600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8">
        <v>1</v>
      </c>
      <c r="K112" s="4">
        <v>0</v>
      </c>
      <c r="L112" s="4">
        <v>0</v>
      </c>
      <c r="M112" s="4">
        <v>0</v>
      </c>
      <c r="N112" s="4" t="str">
        <f t="shared" si="3"/>
        <v>ПГР 600.1000 ВЛ</v>
      </c>
      <c r="O112" s="4">
        <v>56</v>
      </c>
      <c r="P112" s="13">
        <v>1308</v>
      </c>
      <c r="Q112" s="13">
        <v>1084</v>
      </c>
      <c r="R112" s="13">
        <v>869</v>
      </c>
      <c r="S112" s="7" t="str">
        <f t="shared" si="4"/>
        <v>Панельный горизонтальный радиатор Прайм. Ширина=1000 мм. Высота=600 мм. Глубина=56 мм. Подключение ВЛ.</v>
      </c>
      <c r="T112" s="4" t="str">
        <f t="shared" si="5"/>
        <v>Радиатор ПГР 600.1000 ВЛ</v>
      </c>
    </row>
    <row r="113" spans="1:20" ht="31.8" customHeight="1" x14ac:dyDescent="0.3">
      <c r="A113" s="12" t="s">
        <v>39</v>
      </c>
      <c r="B113" s="4">
        <v>1200</v>
      </c>
      <c r="C113" s="4">
        <v>600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8">
        <v>1</v>
      </c>
      <c r="K113" s="4">
        <v>0</v>
      </c>
      <c r="L113" s="4">
        <v>0</v>
      </c>
      <c r="M113" s="4">
        <v>0</v>
      </c>
      <c r="N113" s="4" t="str">
        <f t="shared" si="3"/>
        <v>ПГР 600.1200 ВЛ</v>
      </c>
      <c r="O113" s="4">
        <v>56</v>
      </c>
      <c r="P113" s="13">
        <v>1530</v>
      </c>
      <c r="Q113" s="13">
        <v>1269</v>
      </c>
      <c r="R113" s="13">
        <v>1017</v>
      </c>
      <c r="S113" s="7" t="str">
        <f t="shared" si="4"/>
        <v>Панельный горизонтальный радиатор Прайм. Ширина=1200 мм. Высота=600 мм. Глубина=56 мм. Подключение ВЛ.</v>
      </c>
      <c r="T113" s="4" t="str">
        <f t="shared" si="5"/>
        <v>Радиатор ПГР 600.1200 ВЛ</v>
      </c>
    </row>
    <row r="114" spans="1:20" ht="31.8" customHeight="1" x14ac:dyDescent="0.3">
      <c r="A114" s="12" t="s">
        <v>40</v>
      </c>
      <c r="B114" s="4">
        <v>1400</v>
      </c>
      <c r="C114" s="4">
        <v>600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8">
        <v>1</v>
      </c>
      <c r="K114" s="4">
        <v>0</v>
      </c>
      <c r="L114" s="4">
        <v>0</v>
      </c>
      <c r="M114" s="4">
        <v>0</v>
      </c>
      <c r="N114" s="4" t="str">
        <f t="shared" si="3"/>
        <v>ПГР 600.1400 ВЛ</v>
      </c>
      <c r="O114" s="4">
        <v>56</v>
      </c>
      <c r="P114" s="13">
        <v>1790</v>
      </c>
      <c r="Q114" s="13">
        <v>1485</v>
      </c>
      <c r="R114" s="13">
        <v>1190</v>
      </c>
      <c r="S114" s="7" t="str">
        <f t="shared" si="4"/>
        <v>Панельный горизонтальный радиатор Прайм. Ширина=1400 мм. Высота=600 мм. Глубина=56 мм. Подключение ВЛ.</v>
      </c>
      <c r="T114" s="4" t="str">
        <f t="shared" si="5"/>
        <v>Радиатор ПГР 600.1400 ВЛ</v>
      </c>
    </row>
    <row r="115" spans="1:20" ht="31.8" customHeight="1" x14ac:dyDescent="0.3">
      <c r="A115" s="12" t="s">
        <v>41</v>
      </c>
      <c r="B115" s="4">
        <v>1600</v>
      </c>
      <c r="C115" s="4">
        <v>600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8">
        <v>1</v>
      </c>
      <c r="K115" s="4">
        <v>0</v>
      </c>
      <c r="L115" s="4">
        <v>0</v>
      </c>
      <c r="M115" s="4">
        <v>0</v>
      </c>
      <c r="N115" s="4" t="str">
        <f t="shared" si="3"/>
        <v>ПГР 600.1600 ВЛ</v>
      </c>
      <c r="O115" s="4">
        <v>56</v>
      </c>
      <c r="P115" s="13">
        <v>2059</v>
      </c>
      <c r="Q115" s="13">
        <v>1707</v>
      </c>
      <c r="R115" s="13">
        <v>1368</v>
      </c>
      <c r="S115" s="7" t="str">
        <f t="shared" si="4"/>
        <v>Панельный горизонтальный радиатор Прайм. Ширина=1600 мм. Высота=600 мм. Глубина=56 мм. Подключение ВЛ.</v>
      </c>
      <c r="T115" s="4" t="str">
        <f t="shared" si="5"/>
        <v>Радиатор ПГР 600.1600 ВЛ</v>
      </c>
    </row>
    <row r="116" spans="1:20" ht="31.8" customHeight="1" x14ac:dyDescent="0.3">
      <c r="A116" s="12" t="s">
        <v>42</v>
      </c>
      <c r="B116" s="4">
        <v>1800</v>
      </c>
      <c r="C116" s="4">
        <v>600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8">
        <v>1</v>
      </c>
      <c r="K116" s="4">
        <v>0</v>
      </c>
      <c r="L116" s="4">
        <v>0</v>
      </c>
      <c r="M116" s="4">
        <v>0</v>
      </c>
      <c r="N116" s="4" t="str">
        <f t="shared" si="3"/>
        <v>ПГР 600.1800 ВЛ</v>
      </c>
      <c r="O116" s="4">
        <v>56</v>
      </c>
      <c r="P116" s="13">
        <v>2203</v>
      </c>
      <c r="Q116" s="13">
        <v>1827</v>
      </c>
      <c r="R116" s="13">
        <v>1464</v>
      </c>
      <c r="S116" s="7" t="str">
        <f t="shared" si="4"/>
        <v>Панельный горизонтальный радиатор Прайм. Ширина=1800 мм. Высота=600 мм. Глубина=56 мм. Подключение ВЛ.</v>
      </c>
      <c r="T116" s="4" t="str">
        <f t="shared" si="5"/>
        <v>Радиатор ПГР 600.1800 ВЛ</v>
      </c>
    </row>
    <row r="117" spans="1:20" ht="31.8" customHeight="1" x14ac:dyDescent="0.3">
      <c r="A117" s="12" t="s">
        <v>43</v>
      </c>
      <c r="B117" s="4">
        <v>2000</v>
      </c>
      <c r="C117" s="4">
        <v>600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8">
        <v>1</v>
      </c>
      <c r="K117" s="4">
        <v>0</v>
      </c>
      <c r="L117" s="4">
        <v>0</v>
      </c>
      <c r="M117" s="4">
        <v>0</v>
      </c>
      <c r="N117" s="4" t="str">
        <f t="shared" si="3"/>
        <v>ПГР 600.2000 ВЛ</v>
      </c>
      <c r="O117" s="4">
        <v>56</v>
      </c>
      <c r="P117" s="13">
        <v>2357</v>
      </c>
      <c r="Q117" s="13">
        <v>1955</v>
      </c>
      <c r="R117" s="13">
        <v>1567</v>
      </c>
      <c r="S117" s="7" t="str">
        <f t="shared" si="4"/>
        <v>Панельный горизонтальный радиатор Прайм. Ширина=2000 мм. Высота=600 мм. Глубина=56 мм. Подключение ВЛ.</v>
      </c>
      <c r="T117" s="4" t="str">
        <f t="shared" si="5"/>
        <v>Радиатор ПГР 600.2000 ВЛ</v>
      </c>
    </row>
    <row r="118" spans="1:20" ht="31.8" customHeight="1" x14ac:dyDescent="0.3">
      <c r="A118" s="12" t="s">
        <v>44</v>
      </c>
      <c r="B118" s="4">
        <v>2200</v>
      </c>
      <c r="C118" s="4">
        <v>600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8">
        <v>1</v>
      </c>
      <c r="K118" s="4">
        <v>0</v>
      </c>
      <c r="L118" s="4">
        <v>0</v>
      </c>
      <c r="M118" s="4">
        <v>0</v>
      </c>
      <c r="N118" s="4" t="str">
        <f t="shared" si="3"/>
        <v>ПГР 600.2200 ВЛ</v>
      </c>
      <c r="O118" s="4">
        <v>56</v>
      </c>
      <c r="P118" s="13">
        <v>2593</v>
      </c>
      <c r="Q118" s="13">
        <v>2151</v>
      </c>
      <c r="R118" s="13">
        <v>1724</v>
      </c>
      <c r="S118" s="7" t="str">
        <f t="shared" si="4"/>
        <v>Панельный горизонтальный радиатор Прайм. Ширина=2200 мм. Высота=600 мм. Глубина=56 мм. Подключение ВЛ.</v>
      </c>
      <c r="T118" s="4" t="str">
        <f t="shared" si="5"/>
        <v>Радиатор ПГР 600.2200 ВЛ</v>
      </c>
    </row>
    <row r="119" spans="1:20" ht="31.8" customHeight="1" x14ac:dyDescent="0.3">
      <c r="A119" s="12" t="s">
        <v>36</v>
      </c>
      <c r="B119" s="4">
        <v>600</v>
      </c>
      <c r="C119" s="4">
        <v>600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8">
        <v>1</v>
      </c>
      <c r="L119" s="4">
        <v>0</v>
      </c>
      <c r="M119" s="4">
        <v>0</v>
      </c>
      <c r="N119" s="4" t="str">
        <f t="shared" si="3"/>
        <v>ПГР 600.600 ВП</v>
      </c>
      <c r="O119" s="4">
        <v>56</v>
      </c>
      <c r="P119" s="13">
        <v>908</v>
      </c>
      <c r="Q119" s="13">
        <v>753</v>
      </c>
      <c r="R119" s="13">
        <v>603</v>
      </c>
      <c r="S119" s="7" t="str">
        <f t="shared" si="4"/>
        <v>Панельный горизонтальный радиатор Прайм. Ширина=600 мм. Высота=600 мм. Глубина=56 мм. Подключение ВП.</v>
      </c>
      <c r="T119" s="4" t="str">
        <f t="shared" si="5"/>
        <v>Радиатор ПГР 600.600 ВП</v>
      </c>
    </row>
    <row r="120" spans="1:20" ht="31.8" customHeight="1" x14ac:dyDescent="0.3">
      <c r="A120" s="12" t="s">
        <v>37</v>
      </c>
      <c r="B120" s="4">
        <v>800</v>
      </c>
      <c r="C120" s="4">
        <v>600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8">
        <v>1</v>
      </c>
      <c r="L120" s="4">
        <v>0</v>
      </c>
      <c r="M120" s="4">
        <v>0</v>
      </c>
      <c r="N120" s="4" t="str">
        <f t="shared" si="3"/>
        <v>ПГР 600.800 ВП</v>
      </c>
      <c r="O120" s="4">
        <v>56</v>
      </c>
      <c r="P120" s="13">
        <v>1090</v>
      </c>
      <c r="Q120" s="13">
        <v>904</v>
      </c>
      <c r="R120" s="13">
        <v>724</v>
      </c>
      <c r="S120" s="7" t="str">
        <f t="shared" si="4"/>
        <v>Панельный горизонтальный радиатор Прайм. Ширина=800 мм. Высота=600 мм. Глубина=56 мм. Подключение ВП.</v>
      </c>
      <c r="T120" s="4" t="str">
        <f t="shared" si="5"/>
        <v>Радиатор ПГР 600.800 ВП</v>
      </c>
    </row>
    <row r="121" spans="1:20" ht="31.8" customHeight="1" x14ac:dyDescent="0.3">
      <c r="A121" s="12" t="s">
        <v>38</v>
      </c>
      <c r="B121" s="4">
        <v>1000</v>
      </c>
      <c r="C121" s="4">
        <v>600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8">
        <v>1</v>
      </c>
      <c r="L121" s="4">
        <v>0</v>
      </c>
      <c r="M121" s="4">
        <v>0</v>
      </c>
      <c r="N121" s="4" t="str">
        <f t="shared" si="3"/>
        <v>ПГР 600.1000 ВП</v>
      </c>
      <c r="O121" s="4">
        <v>56</v>
      </c>
      <c r="P121" s="13">
        <v>1308</v>
      </c>
      <c r="Q121" s="13">
        <v>1084</v>
      </c>
      <c r="R121" s="13">
        <v>869</v>
      </c>
      <c r="S121" s="7" t="str">
        <f t="shared" si="4"/>
        <v>Панельный горизонтальный радиатор Прайм. Ширина=1000 мм. Высота=600 мм. Глубина=56 мм. Подключение ВП.</v>
      </c>
      <c r="T121" s="4" t="str">
        <f t="shared" si="5"/>
        <v>Радиатор ПГР 600.1000 ВП</v>
      </c>
    </row>
    <row r="122" spans="1:20" ht="31.8" customHeight="1" x14ac:dyDescent="0.3">
      <c r="A122" s="12" t="s">
        <v>39</v>
      </c>
      <c r="B122" s="4">
        <v>1200</v>
      </c>
      <c r="C122" s="4">
        <v>600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8">
        <v>1</v>
      </c>
      <c r="L122" s="4">
        <v>0</v>
      </c>
      <c r="M122" s="4">
        <v>0</v>
      </c>
      <c r="N122" s="4" t="str">
        <f t="shared" si="3"/>
        <v>ПГР 600.1200 ВП</v>
      </c>
      <c r="O122" s="4">
        <v>56</v>
      </c>
      <c r="P122" s="13">
        <v>1530</v>
      </c>
      <c r="Q122" s="13">
        <v>1269</v>
      </c>
      <c r="R122" s="13">
        <v>1017</v>
      </c>
      <c r="S122" s="7" t="str">
        <f t="shared" si="4"/>
        <v>Панельный горизонтальный радиатор Прайм. Ширина=1200 мм. Высота=600 мм. Глубина=56 мм. Подключение ВП.</v>
      </c>
      <c r="T122" s="4" t="str">
        <f t="shared" si="5"/>
        <v>Радиатор ПГР 600.1200 ВП</v>
      </c>
    </row>
    <row r="123" spans="1:20" ht="31.8" customHeight="1" x14ac:dyDescent="0.3">
      <c r="A123" s="12" t="s">
        <v>40</v>
      </c>
      <c r="B123" s="4">
        <v>1400</v>
      </c>
      <c r="C123" s="4">
        <v>600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8">
        <v>1</v>
      </c>
      <c r="L123" s="4">
        <v>0</v>
      </c>
      <c r="M123" s="4">
        <v>0</v>
      </c>
      <c r="N123" s="4" t="str">
        <f t="shared" si="3"/>
        <v>ПГР 600.1400 ВП</v>
      </c>
      <c r="O123" s="4">
        <v>56</v>
      </c>
      <c r="P123" s="13">
        <v>1790</v>
      </c>
      <c r="Q123" s="13">
        <v>1485</v>
      </c>
      <c r="R123" s="13">
        <v>1190</v>
      </c>
      <c r="S123" s="7" t="str">
        <f t="shared" si="4"/>
        <v>Панельный горизонтальный радиатор Прайм. Ширина=1400 мм. Высота=600 мм. Глубина=56 мм. Подключение ВП.</v>
      </c>
      <c r="T123" s="4" t="str">
        <f t="shared" si="5"/>
        <v>Радиатор ПГР 600.1400 ВП</v>
      </c>
    </row>
    <row r="124" spans="1:20" ht="31.8" customHeight="1" x14ac:dyDescent="0.3">
      <c r="A124" s="12" t="s">
        <v>41</v>
      </c>
      <c r="B124" s="4">
        <v>1600</v>
      </c>
      <c r="C124" s="4">
        <v>600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8">
        <v>1</v>
      </c>
      <c r="L124" s="4">
        <v>0</v>
      </c>
      <c r="M124" s="4">
        <v>0</v>
      </c>
      <c r="N124" s="4" t="str">
        <f t="shared" si="3"/>
        <v>ПГР 600.1600 ВП</v>
      </c>
      <c r="O124" s="4">
        <v>56</v>
      </c>
      <c r="P124" s="13">
        <v>2059</v>
      </c>
      <c r="Q124" s="13">
        <v>1707</v>
      </c>
      <c r="R124" s="13">
        <v>1368</v>
      </c>
      <c r="S124" s="7" t="str">
        <f t="shared" si="4"/>
        <v>Панельный горизонтальный радиатор Прайм. Ширина=1600 мм. Высота=600 мм. Глубина=56 мм. Подключение ВП.</v>
      </c>
      <c r="T124" s="4" t="str">
        <f t="shared" si="5"/>
        <v>Радиатор ПГР 600.1600 ВП</v>
      </c>
    </row>
    <row r="125" spans="1:20" ht="31.8" customHeight="1" x14ac:dyDescent="0.3">
      <c r="A125" s="12" t="s">
        <v>42</v>
      </c>
      <c r="B125" s="4">
        <v>1800</v>
      </c>
      <c r="C125" s="4">
        <v>600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8">
        <v>1</v>
      </c>
      <c r="L125" s="4">
        <v>0</v>
      </c>
      <c r="M125" s="4">
        <v>0</v>
      </c>
      <c r="N125" s="4" t="str">
        <f t="shared" si="3"/>
        <v>ПГР 600.1800 ВП</v>
      </c>
      <c r="O125" s="4">
        <v>56</v>
      </c>
      <c r="P125" s="13">
        <v>2203</v>
      </c>
      <c r="Q125" s="13">
        <v>1827</v>
      </c>
      <c r="R125" s="13">
        <v>1464</v>
      </c>
      <c r="S125" s="7" t="str">
        <f t="shared" si="4"/>
        <v>Панельный горизонтальный радиатор Прайм. Ширина=1800 мм. Высота=600 мм. Глубина=56 мм. Подключение ВП.</v>
      </c>
      <c r="T125" s="4" t="str">
        <f t="shared" si="5"/>
        <v>Радиатор ПГР 600.1800 ВП</v>
      </c>
    </row>
    <row r="126" spans="1:20" ht="31.8" customHeight="1" x14ac:dyDescent="0.3">
      <c r="A126" s="12" t="s">
        <v>43</v>
      </c>
      <c r="B126" s="4">
        <v>2000</v>
      </c>
      <c r="C126" s="4">
        <v>600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8">
        <v>1</v>
      </c>
      <c r="L126" s="4">
        <v>0</v>
      </c>
      <c r="M126" s="4">
        <v>0</v>
      </c>
      <c r="N126" s="4" t="str">
        <f t="shared" si="3"/>
        <v>ПГР 600.2000 ВП</v>
      </c>
      <c r="O126" s="4">
        <v>56</v>
      </c>
      <c r="P126" s="13">
        <v>2357</v>
      </c>
      <c r="Q126" s="13">
        <v>1955</v>
      </c>
      <c r="R126" s="13">
        <v>1567</v>
      </c>
      <c r="S126" s="7" t="str">
        <f t="shared" si="4"/>
        <v>Панельный горизонтальный радиатор Прайм. Ширина=2000 мм. Высота=600 мм. Глубина=56 мм. Подключение ВП.</v>
      </c>
      <c r="T126" s="4" t="str">
        <f t="shared" si="5"/>
        <v>Радиатор ПГР 600.2000 ВП</v>
      </c>
    </row>
    <row r="127" spans="1:20" ht="31.8" customHeight="1" x14ac:dyDescent="0.3">
      <c r="A127" s="12" t="s">
        <v>44</v>
      </c>
      <c r="B127" s="4">
        <v>2200</v>
      </c>
      <c r="C127" s="4">
        <v>600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8">
        <v>1</v>
      </c>
      <c r="L127" s="4">
        <v>0</v>
      </c>
      <c r="M127" s="4">
        <v>0</v>
      </c>
      <c r="N127" s="4" t="str">
        <f t="shared" si="3"/>
        <v>ПГР 600.2200 ВП</v>
      </c>
      <c r="O127" s="4">
        <v>56</v>
      </c>
      <c r="P127" s="13">
        <v>2593</v>
      </c>
      <c r="Q127" s="13">
        <v>2151</v>
      </c>
      <c r="R127" s="13">
        <v>1724</v>
      </c>
      <c r="S127" s="7" t="str">
        <f t="shared" si="4"/>
        <v>Панельный горизонтальный радиатор Прайм. Ширина=2200 мм. Высота=600 мм. Глубина=56 мм. Подключение ВП.</v>
      </c>
      <c r="T127" s="4" t="str">
        <f t="shared" si="5"/>
        <v>Радиатор ПГР 600.2200 ВП</v>
      </c>
    </row>
    <row r="128" spans="1:20" ht="31.8" customHeight="1" x14ac:dyDescent="0.3">
      <c r="A128" s="12" t="s">
        <v>36</v>
      </c>
      <c r="B128" s="4">
        <v>600</v>
      </c>
      <c r="C128" s="4">
        <v>600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8">
        <v>1</v>
      </c>
      <c r="M128" s="4">
        <v>0</v>
      </c>
      <c r="N128" s="4" t="str">
        <f t="shared" si="3"/>
        <v>ПГР 600.600 НЛ</v>
      </c>
      <c r="O128" s="4">
        <v>56</v>
      </c>
      <c r="P128" s="13">
        <v>908</v>
      </c>
      <c r="Q128" s="13">
        <v>753</v>
      </c>
      <c r="R128" s="13">
        <v>603</v>
      </c>
      <c r="S128" s="7" t="str">
        <f t="shared" si="4"/>
        <v>Панельный горизонтальный радиатор Прайм. Ширина=600 мм. Высота=600 мм. Глубина=56 мм. Подключение НЛ.</v>
      </c>
      <c r="T128" s="4" t="str">
        <f t="shared" si="5"/>
        <v>Радиатор ПГР 600.600 НЛ</v>
      </c>
    </row>
    <row r="129" spans="1:20" ht="31.8" customHeight="1" x14ac:dyDescent="0.3">
      <c r="A129" s="12" t="s">
        <v>37</v>
      </c>
      <c r="B129" s="4">
        <v>800</v>
      </c>
      <c r="C129" s="4">
        <v>600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8">
        <v>1</v>
      </c>
      <c r="M129" s="4">
        <v>0</v>
      </c>
      <c r="N129" s="4" t="str">
        <f t="shared" si="3"/>
        <v>ПГР 600.800 НЛ</v>
      </c>
      <c r="O129" s="4">
        <v>56</v>
      </c>
      <c r="P129" s="13">
        <v>1090</v>
      </c>
      <c r="Q129" s="13">
        <v>904</v>
      </c>
      <c r="R129" s="13">
        <v>724</v>
      </c>
      <c r="S129" s="7" t="str">
        <f t="shared" si="4"/>
        <v>Панельный горизонтальный радиатор Прайм. Ширина=800 мм. Высота=600 мм. Глубина=56 мм. Подключение НЛ.</v>
      </c>
      <c r="T129" s="4" t="str">
        <f t="shared" si="5"/>
        <v>Радиатор ПГР 600.800 НЛ</v>
      </c>
    </row>
    <row r="130" spans="1:20" ht="31.8" customHeight="1" x14ac:dyDescent="0.3">
      <c r="A130" s="12" t="s">
        <v>38</v>
      </c>
      <c r="B130" s="4">
        <v>1000</v>
      </c>
      <c r="C130" s="4">
        <v>600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8">
        <v>1</v>
      </c>
      <c r="M130" s="4">
        <v>0</v>
      </c>
      <c r="N130" s="4" t="str">
        <f t="shared" ref="N130:N193" si="6">CONCATENATE("ПГР ",C130,".",B130," ",IF(D130=1,"ЦЛ",IF(E130=1,"ЦП",IF(F130=1,"ЦВЛ",IF(G130=1,"ЦВП",IF(H130=1,"ЦНЛ",IF(I130=1,"ЦНП",IF(J130=1,"ВЛ",IF(K130=1,"ВП",IF(L130=1,"НЛ",IF(M130=1,"НП",0)))))))))))</f>
        <v>ПГР 600.1000 НЛ</v>
      </c>
      <c r="O130" s="4">
        <v>56</v>
      </c>
      <c r="P130" s="13">
        <v>1308</v>
      </c>
      <c r="Q130" s="13">
        <v>1084</v>
      </c>
      <c r="R130" s="13">
        <v>869</v>
      </c>
      <c r="S130" s="7" t="str">
        <f t="shared" ref="S130:S193" si="7">CONCATENATE("Панельный горизонтальный радиатор Прайм.", " Ширина=",B130, " мм.", " Высота=", C130, " мм.", " Глубина=", O130, " мм. ", "Подключение ", IF(D130=1,"ЦЛ",IF(E130=1,"ЦП",IF(F130=1,"ЦВЛ",IF(G130=1,"ЦВП",IF(H130=1,"ЦНЛ",IF(I130=1,"ЦНП",IF(J130=1,"ВЛ",IF(K130=1,"ВП",IF(L130=1,"НЛ",IF(M130=1,"НП",0)))))))))), "." )</f>
        <v>Панельный горизонтальный радиатор Прайм. Ширина=1000 мм. Высота=600 мм. Глубина=56 мм. Подключение НЛ.</v>
      </c>
      <c r="T130" s="4" t="str">
        <f t="shared" ref="T130:T193" si="8">CONCATENATE("Радиатор ", N130)</f>
        <v>Радиатор ПГР 600.1000 НЛ</v>
      </c>
    </row>
    <row r="131" spans="1:20" ht="31.8" customHeight="1" x14ac:dyDescent="0.3">
      <c r="A131" s="12" t="s">
        <v>39</v>
      </c>
      <c r="B131" s="4">
        <v>1200</v>
      </c>
      <c r="C131" s="4">
        <v>600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8">
        <v>1</v>
      </c>
      <c r="M131" s="4">
        <v>0</v>
      </c>
      <c r="N131" s="4" t="str">
        <f t="shared" si="6"/>
        <v>ПГР 600.1200 НЛ</v>
      </c>
      <c r="O131" s="4">
        <v>56</v>
      </c>
      <c r="P131" s="13">
        <v>1530</v>
      </c>
      <c r="Q131" s="13">
        <v>1269</v>
      </c>
      <c r="R131" s="13">
        <v>1017</v>
      </c>
      <c r="S131" s="7" t="str">
        <f t="shared" si="7"/>
        <v>Панельный горизонтальный радиатор Прайм. Ширина=1200 мм. Высота=600 мм. Глубина=56 мм. Подключение НЛ.</v>
      </c>
      <c r="T131" s="4" t="str">
        <f t="shared" si="8"/>
        <v>Радиатор ПГР 600.1200 НЛ</v>
      </c>
    </row>
    <row r="132" spans="1:20" ht="31.8" customHeight="1" x14ac:dyDescent="0.3">
      <c r="A132" s="12" t="s">
        <v>40</v>
      </c>
      <c r="B132" s="4">
        <v>1400</v>
      </c>
      <c r="C132" s="4">
        <v>600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8">
        <v>1</v>
      </c>
      <c r="M132" s="4">
        <v>0</v>
      </c>
      <c r="N132" s="4" t="str">
        <f t="shared" si="6"/>
        <v>ПГР 600.1400 НЛ</v>
      </c>
      <c r="O132" s="4">
        <v>56</v>
      </c>
      <c r="P132" s="13">
        <v>1790</v>
      </c>
      <c r="Q132" s="13">
        <v>1485</v>
      </c>
      <c r="R132" s="13">
        <v>1190</v>
      </c>
      <c r="S132" s="7" t="str">
        <f t="shared" si="7"/>
        <v>Панельный горизонтальный радиатор Прайм. Ширина=1400 мм. Высота=600 мм. Глубина=56 мм. Подключение НЛ.</v>
      </c>
      <c r="T132" s="4" t="str">
        <f t="shared" si="8"/>
        <v>Радиатор ПГР 600.1400 НЛ</v>
      </c>
    </row>
    <row r="133" spans="1:20" ht="31.8" customHeight="1" x14ac:dyDescent="0.3">
      <c r="A133" s="12" t="s">
        <v>41</v>
      </c>
      <c r="B133" s="4">
        <v>1600</v>
      </c>
      <c r="C133" s="4">
        <v>600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8">
        <v>1</v>
      </c>
      <c r="M133" s="4">
        <v>0</v>
      </c>
      <c r="N133" s="4" t="str">
        <f t="shared" si="6"/>
        <v>ПГР 600.1600 НЛ</v>
      </c>
      <c r="O133" s="4">
        <v>56</v>
      </c>
      <c r="P133" s="13">
        <v>2059</v>
      </c>
      <c r="Q133" s="13">
        <v>1707</v>
      </c>
      <c r="R133" s="13">
        <v>1368</v>
      </c>
      <c r="S133" s="7" t="str">
        <f t="shared" si="7"/>
        <v>Панельный горизонтальный радиатор Прайм. Ширина=1600 мм. Высота=600 мм. Глубина=56 мм. Подключение НЛ.</v>
      </c>
      <c r="T133" s="4" t="str">
        <f t="shared" si="8"/>
        <v>Радиатор ПГР 600.1600 НЛ</v>
      </c>
    </row>
    <row r="134" spans="1:20" ht="31.8" customHeight="1" x14ac:dyDescent="0.3">
      <c r="A134" s="12" t="s">
        <v>42</v>
      </c>
      <c r="B134" s="4">
        <v>1800</v>
      </c>
      <c r="C134" s="4">
        <v>600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8">
        <v>1</v>
      </c>
      <c r="M134" s="4">
        <v>0</v>
      </c>
      <c r="N134" s="4" t="str">
        <f t="shared" si="6"/>
        <v>ПГР 600.1800 НЛ</v>
      </c>
      <c r="O134" s="4">
        <v>56</v>
      </c>
      <c r="P134" s="13">
        <v>2203</v>
      </c>
      <c r="Q134" s="13">
        <v>1827</v>
      </c>
      <c r="R134" s="13">
        <v>1464</v>
      </c>
      <c r="S134" s="7" t="str">
        <f t="shared" si="7"/>
        <v>Панельный горизонтальный радиатор Прайм. Ширина=1800 мм. Высота=600 мм. Глубина=56 мм. Подключение НЛ.</v>
      </c>
      <c r="T134" s="4" t="str">
        <f t="shared" si="8"/>
        <v>Радиатор ПГР 600.1800 НЛ</v>
      </c>
    </row>
    <row r="135" spans="1:20" ht="31.8" customHeight="1" x14ac:dyDescent="0.3">
      <c r="A135" s="12" t="s">
        <v>43</v>
      </c>
      <c r="B135" s="4">
        <v>2000</v>
      </c>
      <c r="C135" s="4">
        <v>600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8">
        <v>1</v>
      </c>
      <c r="M135" s="4">
        <v>0</v>
      </c>
      <c r="N135" s="4" t="str">
        <f t="shared" si="6"/>
        <v>ПГР 600.2000 НЛ</v>
      </c>
      <c r="O135" s="4">
        <v>56</v>
      </c>
      <c r="P135" s="13">
        <v>2357</v>
      </c>
      <c r="Q135" s="13">
        <v>1955</v>
      </c>
      <c r="R135" s="13">
        <v>1567</v>
      </c>
      <c r="S135" s="7" t="str">
        <f t="shared" si="7"/>
        <v>Панельный горизонтальный радиатор Прайм. Ширина=2000 мм. Высота=600 мм. Глубина=56 мм. Подключение НЛ.</v>
      </c>
      <c r="T135" s="4" t="str">
        <f t="shared" si="8"/>
        <v>Радиатор ПГР 600.2000 НЛ</v>
      </c>
    </row>
    <row r="136" spans="1:20" ht="31.8" customHeight="1" x14ac:dyDescent="0.3">
      <c r="A136" s="12" t="s">
        <v>44</v>
      </c>
      <c r="B136" s="4">
        <v>2200</v>
      </c>
      <c r="C136" s="4">
        <v>600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8">
        <v>1</v>
      </c>
      <c r="M136" s="4">
        <v>0</v>
      </c>
      <c r="N136" s="4" t="str">
        <f t="shared" si="6"/>
        <v>ПГР 600.2200 НЛ</v>
      </c>
      <c r="O136" s="4">
        <v>56</v>
      </c>
      <c r="P136" s="13">
        <v>2593</v>
      </c>
      <c r="Q136" s="13">
        <v>2151</v>
      </c>
      <c r="R136" s="13">
        <v>1724</v>
      </c>
      <c r="S136" s="7" t="str">
        <f t="shared" si="7"/>
        <v>Панельный горизонтальный радиатор Прайм. Ширина=2200 мм. Высота=600 мм. Глубина=56 мм. Подключение НЛ.</v>
      </c>
      <c r="T136" s="4" t="str">
        <f t="shared" si="8"/>
        <v>Радиатор ПГР 600.2200 НЛ</v>
      </c>
    </row>
    <row r="137" spans="1:20" ht="31.8" customHeight="1" x14ac:dyDescent="0.3">
      <c r="A137" s="12" t="s">
        <v>36</v>
      </c>
      <c r="B137" s="4">
        <v>600</v>
      </c>
      <c r="C137" s="4">
        <v>600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8">
        <v>1</v>
      </c>
      <c r="N137" s="4" t="str">
        <f t="shared" si="6"/>
        <v>ПГР 600.600 НП</v>
      </c>
      <c r="O137" s="4">
        <v>56</v>
      </c>
      <c r="P137" s="13">
        <v>908</v>
      </c>
      <c r="Q137" s="13">
        <v>753</v>
      </c>
      <c r="R137" s="13">
        <v>603</v>
      </c>
      <c r="S137" s="7" t="str">
        <f t="shared" si="7"/>
        <v>Панельный горизонтальный радиатор Прайм. Ширина=600 мм. Высота=600 мм. Глубина=56 мм. Подключение НП.</v>
      </c>
      <c r="T137" s="4" t="str">
        <f t="shared" si="8"/>
        <v>Радиатор ПГР 600.600 НП</v>
      </c>
    </row>
    <row r="138" spans="1:20" ht="31.8" customHeight="1" x14ac:dyDescent="0.3">
      <c r="A138" s="12" t="s">
        <v>37</v>
      </c>
      <c r="B138" s="4">
        <v>800</v>
      </c>
      <c r="C138" s="4">
        <v>600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8">
        <v>1</v>
      </c>
      <c r="N138" s="4" t="str">
        <f t="shared" si="6"/>
        <v>ПГР 600.800 НП</v>
      </c>
      <c r="O138" s="4">
        <v>56</v>
      </c>
      <c r="P138" s="13">
        <v>1090</v>
      </c>
      <c r="Q138" s="13">
        <v>904</v>
      </c>
      <c r="R138" s="13">
        <v>724</v>
      </c>
      <c r="S138" s="7" t="str">
        <f t="shared" si="7"/>
        <v>Панельный горизонтальный радиатор Прайм. Ширина=800 мм. Высота=600 мм. Глубина=56 мм. Подключение НП.</v>
      </c>
      <c r="T138" s="4" t="str">
        <f t="shared" si="8"/>
        <v>Радиатор ПГР 600.800 НП</v>
      </c>
    </row>
    <row r="139" spans="1:20" ht="31.8" customHeight="1" x14ac:dyDescent="0.3">
      <c r="A139" s="12" t="s">
        <v>38</v>
      </c>
      <c r="B139" s="4">
        <v>1000</v>
      </c>
      <c r="C139" s="4">
        <v>600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8">
        <v>1</v>
      </c>
      <c r="N139" s="4" t="str">
        <f t="shared" si="6"/>
        <v>ПГР 600.1000 НП</v>
      </c>
      <c r="O139" s="4">
        <v>56</v>
      </c>
      <c r="P139" s="13">
        <v>1308</v>
      </c>
      <c r="Q139" s="13">
        <v>1084</v>
      </c>
      <c r="R139" s="13">
        <v>869</v>
      </c>
      <c r="S139" s="7" t="str">
        <f t="shared" si="7"/>
        <v>Панельный горизонтальный радиатор Прайм. Ширина=1000 мм. Высота=600 мм. Глубина=56 мм. Подключение НП.</v>
      </c>
      <c r="T139" s="4" t="str">
        <f t="shared" si="8"/>
        <v>Радиатор ПГР 600.1000 НП</v>
      </c>
    </row>
    <row r="140" spans="1:20" ht="31.8" customHeight="1" x14ac:dyDescent="0.3">
      <c r="A140" s="12" t="s">
        <v>39</v>
      </c>
      <c r="B140" s="4">
        <v>1200</v>
      </c>
      <c r="C140" s="4">
        <v>600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8">
        <v>1</v>
      </c>
      <c r="N140" s="4" t="str">
        <f t="shared" si="6"/>
        <v>ПГР 600.1200 НП</v>
      </c>
      <c r="O140" s="4">
        <v>56</v>
      </c>
      <c r="P140" s="13">
        <v>1530</v>
      </c>
      <c r="Q140" s="13">
        <v>1269</v>
      </c>
      <c r="R140" s="13">
        <v>1017</v>
      </c>
      <c r="S140" s="7" t="str">
        <f t="shared" si="7"/>
        <v>Панельный горизонтальный радиатор Прайм. Ширина=1200 мм. Высота=600 мм. Глубина=56 мм. Подключение НП.</v>
      </c>
      <c r="T140" s="4" t="str">
        <f t="shared" si="8"/>
        <v>Радиатор ПГР 600.1200 НП</v>
      </c>
    </row>
    <row r="141" spans="1:20" ht="31.8" customHeight="1" x14ac:dyDescent="0.3">
      <c r="A141" s="12" t="s">
        <v>40</v>
      </c>
      <c r="B141" s="4">
        <v>1400</v>
      </c>
      <c r="C141" s="4">
        <v>600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8">
        <v>1</v>
      </c>
      <c r="N141" s="4" t="str">
        <f t="shared" si="6"/>
        <v>ПГР 600.1400 НП</v>
      </c>
      <c r="O141" s="4">
        <v>56</v>
      </c>
      <c r="P141" s="13">
        <v>1790</v>
      </c>
      <c r="Q141" s="13">
        <v>1485</v>
      </c>
      <c r="R141" s="13">
        <v>1190</v>
      </c>
      <c r="S141" s="7" t="str">
        <f t="shared" si="7"/>
        <v>Панельный горизонтальный радиатор Прайм. Ширина=1400 мм. Высота=600 мм. Глубина=56 мм. Подключение НП.</v>
      </c>
      <c r="T141" s="4" t="str">
        <f t="shared" si="8"/>
        <v>Радиатор ПГР 600.1400 НП</v>
      </c>
    </row>
    <row r="142" spans="1:20" ht="31.8" customHeight="1" x14ac:dyDescent="0.3">
      <c r="A142" s="12" t="s">
        <v>41</v>
      </c>
      <c r="B142" s="4">
        <v>1600</v>
      </c>
      <c r="C142" s="4">
        <v>600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8">
        <v>1</v>
      </c>
      <c r="N142" s="4" t="str">
        <f t="shared" si="6"/>
        <v>ПГР 600.1600 НП</v>
      </c>
      <c r="O142" s="4">
        <v>56</v>
      </c>
      <c r="P142" s="13">
        <v>2059</v>
      </c>
      <c r="Q142" s="13">
        <v>1707</v>
      </c>
      <c r="R142" s="13">
        <v>1368</v>
      </c>
      <c r="S142" s="7" t="str">
        <f t="shared" si="7"/>
        <v>Панельный горизонтальный радиатор Прайм. Ширина=1600 мм. Высота=600 мм. Глубина=56 мм. Подключение НП.</v>
      </c>
      <c r="T142" s="4" t="str">
        <f t="shared" si="8"/>
        <v>Радиатор ПГР 600.1600 НП</v>
      </c>
    </row>
    <row r="143" spans="1:20" ht="31.8" customHeight="1" x14ac:dyDescent="0.3">
      <c r="A143" s="12" t="s">
        <v>42</v>
      </c>
      <c r="B143" s="4">
        <v>1800</v>
      </c>
      <c r="C143" s="4">
        <v>600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8">
        <v>1</v>
      </c>
      <c r="N143" s="4" t="str">
        <f t="shared" si="6"/>
        <v>ПГР 600.1800 НП</v>
      </c>
      <c r="O143" s="4">
        <v>56</v>
      </c>
      <c r="P143" s="13">
        <v>2203</v>
      </c>
      <c r="Q143" s="13">
        <v>1827</v>
      </c>
      <c r="R143" s="13">
        <v>1464</v>
      </c>
      <c r="S143" s="7" t="str">
        <f t="shared" si="7"/>
        <v>Панельный горизонтальный радиатор Прайм. Ширина=1800 мм. Высота=600 мм. Глубина=56 мм. Подключение НП.</v>
      </c>
      <c r="T143" s="4" t="str">
        <f t="shared" si="8"/>
        <v>Радиатор ПГР 600.1800 НП</v>
      </c>
    </row>
    <row r="144" spans="1:20" ht="31.8" customHeight="1" x14ac:dyDescent="0.3">
      <c r="A144" s="12" t="s">
        <v>43</v>
      </c>
      <c r="B144" s="4">
        <v>2000</v>
      </c>
      <c r="C144" s="4">
        <v>600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8">
        <v>1</v>
      </c>
      <c r="N144" s="4" t="str">
        <f t="shared" si="6"/>
        <v>ПГР 600.2000 НП</v>
      </c>
      <c r="O144" s="4">
        <v>56</v>
      </c>
      <c r="P144" s="13">
        <v>2357</v>
      </c>
      <c r="Q144" s="13">
        <v>1955</v>
      </c>
      <c r="R144" s="13">
        <v>1567</v>
      </c>
      <c r="S144" s="7" t="str">
        <f t="shared" si="7"/>
        <v>Панельный горизонтальный радиатор Прайм. Ширина=2000 мм. Высота=600 мм. Глубина=56 мм. Подключение НП.</v>
      </c>
      <c r="T144" s="4" t="str">
        <f t="shared" si="8"/>
        <v>Радиатор ПГР 600.2000 НП</v>
      </c>
    </row>
    <row r="145" spans="1:20" ht="31.8" customHeight="1" x14ac:dyDescent="0.3">
      <c r="A145" s="12" t="s">
        <v>44</v>
      </c>
      <c r="B145" s="4">
        <v>2200</v>
      </c>
      <c r="C145" s="4">
        <v>600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8">
        <v>1</v>
      </c>
      <c r="N145" s="4" t="str">
        <f t="shared" si="6"/>
        <v>ПГР 600.2200 НП</v>
      </c>
      <c r="O145" s="4">
        <v>56</v>
      </c>
      <c r="P145" s="13">
        <v>2593</v>
      </c>
      <c r="Q145" s="13">
        <v>2151</v>
      </c>
      <c r="R145" s="13">
        <v>1724</v>
      </c>
      <c r="S145" s="7" t="str">
        <f t="shared" si="7"/>
        <v>Панельный горизонтальный радиатор Прайм. Ширина=2200 мм. Высота=600 мм. Глубина=56 мм. Подключение НП.</v>
      </c>
      <c r="T145" s="4" t="str">
        <f t="shared" si="8"/>
        <v>Радиатор ПГР 600.2200 НП</v>
      </c>
    </row>
    <row r="146" spans="1:20" ht="31.8" customHeight="1" x14ac:dyDescent="0.3">
      <c r="A146" s="12" t="s">
        <v>36</v>
      </c>
      <c r="B146" s="4">
        <v>600</v>
      </c>
      <c r="C146" s="4">
        <v>600</v>
      </c>
      <c r="D146" s="4">
        <v>0</v>
      </c>
      <c r="E146" s="4">
        <v>0</v>
      </c>
      <c r="F146" s="8">
        <v>1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 t="str">
        <f t="shared" si="6"/>
        <v>ПГР 600.600 ЦВЛ</v>
      </c>
      <c r="O146" s="4">
        <v>56</v>
      </c>
      <c r="P146" s="13">
        <v>908</v>
      </c>
      <c r="Q146" s="13">
        <v>753</v>
      </c>
      <c r="R146" s="13">
        <v>603</v>
      </c>
      <c r="S146" s="7" t="str">
        <f t="shared" si="7"/>
        <v>Панельный горизонтальный радиатор Прайм. Ширина=600 мм. Высота=600 мм. Глубина=56 мм. Подключение ЦВЛ.</v>
      </c>
      <c r="T146" s="4" t="str">
        <f t="shared" si="8"/>
        <v>Радиатор ПГР 600.600 ЦВЛ</v>
      </c>
    </row>
    <row r="147" spans="1:20" ht="31.8" customHeight="1" x14ac:dyDescent="0.3">
      <c r="A147" s="12" t="s">
        <v>37</v>
      </c>
      <c r="B147" s="4">
        <v>800</v>
      </c>
      <c r="C147" s="4">
        <v>600</v>
      </c>
      <c r="D147" s="4">
        <v>0</v>
      </c>
      <c r="E147" s="4">
        <v>0</v>
      </c>
      <c r="F147" s="8">
        <v>1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 t="str">
        <f t="shared" si="6"/>
        <v>ПГР 600.800 ЦВЛ</v>
      </c>
      <c r="O147" s="4">
        <v>56</v>
      </c>
      <c r="P147" s="13">
        <v>1090</v>
      </c>
      <c r="Q147" s="13">
        <v>904</v>
      </c>
      <c r="R147" s="13">
        <v>724</v>
      </c>
      <c r="S147" s="7" t="str">
        <f t="shared" si="7"/>
        <v>Панельный горизонтальный радиатор Прайм. Ширина=800 мм. Высота=600 мм. Глубина=56 мм. Подключение ЦВЛ.</v>
      </c>
      <c r="T147" s="4" t="str">
        <f t="shared" si="8"/>
        <v>Радиатор ПГР 600.800 ЦВЛ</v>
      </c>
    </row>
    <row r="148" spans="1:20" ht="31.8" customHeight="1" x14ac:dyDescent="0.3">
      <c r="A148" s="12" t="s">
        <v>38</v>
      </c>
      <c r="B148" s="4">
        <v>1000</v>
      </c>
      <c r="C148" s="4">
        <v>600</v>
      </c>
      <c r="D148" s="4">
        <v>0</v>
      </c>
      <c r="E148" s="4">
        <v>0</v>
      </c>
      <c r="F148" s="8">
        <v>1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 t="str">
        <f t="shared" si="6"/>
        <v>ПГР 600.1000 ЦВЛ</v>
      </c>
      <c r="O148" s="4">
        <v>56</v>
      </c>
      <c r="P148" s="13">
        <v>1308</v>
      </c>
      <c r="Q148" s="13">
        <v>1084</v>
      </c>
      <c r="R148" s="13">
        <v>869</v>
      </c>
      <c r="S148" s="7" t="str">
        <f t="shared" si="7"/>
        <v>Панельный горизонтальный радиатор Прайм. Ширина=1000 мм. Высота=600 мм. Глубина=56 мм. Подключение ЦВЛ.</v>
      </c>
      <c r="T148" s="4" t="str">
        <f t="shared" si="8"/>
        <v>Радиатор ПГР 600.1000 ЦВЛ</v>
      </c>
    </row>
    <row r="149" spans="1:20" ht="31.8" customHeight="1" x14ac:dyDescent="0.3">
      <c r="A149" s="12" t="s">
        <v>39</v>
      </c>
      <c r="B149" s="4">
        <v>1200</v>
      </c>
      <c r="C149" s="4">
        <v>600</v>
      </c>
      <c r="D149" s="4">
        <v>0</v>
      </c>
      <c r="E149" s="4">
        <v>0</v>
      </c>
      <c r="F149" s="8">
        <v>1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 t="str">
        <f t="shared" si="6"/>
        <v>ПГР 600.1200 ЦВЛ</v>
      </c>
      <c r="O149" s="4">
        <v>56</v>
      </c>
      <c r="P149" s="13">
        <v>1530</v>
      </c>
      <c r="Q149" s="13">
        <v>1269</v>
      </c>
      <c r="R149" s="13">
        <v>1017</v>
      </c>
      <c r="S149" s="7" t="str">
        <f t="shared" si="7"/>
        <v>Панельный горизонтальный радиатор Прайм. Ширина=1200 мм. Высота=600 мм. Глубина=56 мм. Подключение ЦВЛ.</v>
      </c>
      <c r="T149" s="4" t="str">
        <f t="shared" si="8"/>
        <v>Радиатор ПГР 600.1200 ЦВЛ</v>
      </c>
    </row>
    <row r="150" spans="1:20" ht="31.8" customHeight="1" x14ac:dyDescent="0.3">
      <c r="A150" s="12" t="s">
        <v>40</v>
      </c>
      <c r="B150" s="4">
        <v>1400</v>
      </c>
      <c r="C150" s="4">
        <v>600</v>
      </c>
      <c r="D150" s="4">
        <v>0</v>
      </c>
      <c r="E150" s="4">
        <v>0</v>
      </c>
      <c r="F150" s="8">
        <v>1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 t="str">
        <f t="shared" si="6"/>
        <v>ПГР 600.1400 ЦВЛ</v>
      </c>
      <c r="O150" s="4">
        <v>56</v>
      </c>
      <c r="P150" s="13">
        <v>1790</v>
      </c>
      <c r="Q150" s="13">
        <v>1485</v>
      </c>
      <c r="R150" s="13">
        <v>1190</v>
      </c>
      <c r="S150" s="7" t="str">
        <f t="shared" si="7"/>
        <v>Панельный горизонтальный радиатор Прайм. Ширина=1400 мм. Высота=600 мм. Глубина=56 мм. Подключение ЦВЛ.</v>
      </c>
      <c r="T150" s="4" t="str">
        <f t="shared" si="8"/>
        <v>Радиатор ПГР 600.1400 ЦВЛ</v>
      </c>
    </row>
    <row r="151" spans="1:20" ht="31.8" customHeight="1" x14ac:dyDescent="0.3">
      <c r="A151" s="12" t="s">
        <v>41</v>
      </c>
      <c r="B151" s="4">
        <v>1600</v>
      </c>
      <c r="C151" s="4">
        <v>600</v>
      </c>
      <c r="D151" s="4">
        <v>0</v>
      </c>
      <c r="E151" s="4">
        <v>0</v>
      </c>
      <c r="F151" s="8">
        <v>1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 t="str">
        <f t="shared" si="6"/>
        <v>ПГР 600.1600 ЦВЛ</v>
      </c>
      <c r="O151" s="4">
        <v>56</v>
      </c>
      <c r="P151" s="13">
        <v>2059</v>
      </c>
      <c r="Q151" s="13">
        <v>1707</v>
      </c>
      <c r="R151" s="13">
        <v>1368</v>
      </c>
      <c r="S151" s="7" t="str">
        <f t="shared" si="7"/>
        <v>Панельный горизонтальный радиатор Прайм. Ширина=1600 мм. Высота=600 мм. Глубина=56 мм. Подключение ЦВЛ.</v>
      </c>
      <c r="T151" s="4" t="str">
        <f t="shared" si="8"/>
        <v>Радиатор ПГР 600.1600 ЦВЛ</v>
      </c>
    </row>
    <row r="152" spans="1:20" ht="31.8" customHeight="1" x14ac:dyDescent="0.3">
      <c r="A152" s="12" t="s">
        <v>42</v>
      </c>
      <c r="B152" s="4">
        <v>1800</v>
      </c>
      <c r="C152" s="4">
        <v>600</v>
      </c>
      <c r="D152" s="4">
        <v>0</v>
      </c>
      <c r="E152" s="4">
        <v>0</v>
      </c>
      <c r="F152" s="8">
        <v>1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 t="str">
        <f t="shared" si="6"/>
        <v>ПГР 600.1800 ЦВЛ</v>
      </c>
      <c r="O152" s="4">
        <v>56</v>
      </c>
      <c r="P152" s="13">
        <v>2203</v>
      </c>
      <c r="Q152" s="13">
        <v>1827</v>
      </c>
      <c r="R152" s="13">
        <v>1464</v>
      </c>
      <c r="S152" s="7" t="str">
        <f t="shared" si="7"/>
        <v>Панельный горизонтальный радиатор Прайм. Ширина=1800 мм. Высота=600 мм. Глубина=56 мм. Подключение ЦВЛ.</v>
      </c>
      <c r="T152" s="4" t="str">
        <f t="shared" si="8"/>
        <v>Радиатор ПГР 600.1800 ЦВЛ</v>
      </c>
    </row>
    <row r="153" spans="1:20" ht="31.8" customHeight="1" x14ac:dyDescent="0.3">
      <c r="A153" s="12" t="s">
        <v>43</v>
      </c>
      <c r="B153" s="4">
        <v>2000</v>
      </c>
      <c r="C153" s="4">
        <v>600</v>
      </c>
      <c r="D153" s="4">
        <v>0</v>
      </c>
      <c r="E153" s="4">
        <v>0</v>
      </c>
      <c r="F153" s="8">
        <v>1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 t="str">
        <f t="shared" si="6"/>
        <v>ПГР 600.2000 ЦВЛ</v>
      </c>
      <c r="O153" s="4">
        <v>56</v>
      </c>
      <c r="P153" s="13">
        <v>2357</v>
      </c>
      <c r="Q153" s="13">
        <v>1955</v>
      </c>
      <c r="R153" s="13">
        <v>1567</v>
      </c>
      <c r="S153" s="7" t="str">
        <f t="shared" si="7"/>
        <v>Панельный горизонтальный радиатор Прайм. Ширина=2000 мм. Высота=600 мм. Глубина=56 мм. Подключение ЦВЛ.</v>
      </c>
      <c r="T153" s="4" t="str">
        <f t="shared" si="8"/>
        <v>Радиатор ПГР 600.2000 ЦВЛ</v>
      </c>
    </row>
    <row r="154" spans="1:20" ht="31.8" customHeight="1" x14ac:dyDescent="0.3">
      <c r="A154" s="12" t="s">
        <v>44</v>
      </c>
      <c r="B154" s="4">
        <v>2200</v>
      </c>
      <c r="C154" s="4">
        <v>600</v>
      </c>
      <c r="D154" s="4">
        <v>0</v>
      </c>
      <c r="E154" s="4">
        <v>0</v>
      </c>
      <c r="F154" s="8">
        <v>1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 t="str">
        <f t="shared" si="6"/>
        <v>ПГР 600.2200 ЦВЛ</v>
      </c>
      <c r="O154" s="4">
        <v>56</v>
      </c>
      <c r="P154" s="13">
        <v>2593</v>
      </c>
      <c r="Q154" s="13">
        <v>2151</v>
      </c>
      <c r="R154" s="13">
        <v>1724</v>
      </c>
      <c r="S154" s="7" t="str">
        <f t="shared" si="7"/>
        <v>Панельный горизонтальный радиатор Прайм. Ширина=2200 мм. Высота=600 мм. Глубина=56 мм. Подключение ЦВЛ.</v>
      </c>
      <c r="T154" s="4" t="str">
        <f t="shared" si="8"/>
        <v>Радиатор ПГР 600.2200 ЦВЛ</v>
      </c>
    </row>
    <row r="155" spans="1:20" ht="31.8" customHeight="1" x14ac:dyDescent="0.3">
      <c r="A155" s="12" t="s">
        <v>36</v>
      </c>
      <c r="B155" s="4">
        <v>600</v>
      </c>
      <c r="C155" s="4">
        <v>600</v>
      </c>
      <c r="D155" s="4">
        <v>0</v>
      </c>
      <c r="E155" s="4">
        <v>0</v>
      </c>
      <c r="F155" s="4">
        <v>0</v>
      </c>
      <c r="G155" s="8">
        <v>1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 t="str">
        <f t="shared" si="6"/>
        <v>ПГР 600.600 ЦВП</v>
      </c>
      <c r="O155" s="4">
        <v>56</v>
      </c>
      <c r="P155" s="13">
        <v>908</v>
      </c>
      <c r="Q155" s="13">
        <v>753</v>
      </c>
      <c r="R155" s="13">
        <v>603</v>
      </c>
      <c r="S155" s="7" t="str">
        <f t="shared" si="7"/>
        <v>Панельный горизонтальный радиатор Прайм. Ширина=600 мм. Высота=600 мм. Глубина=56 мм. Подключение ЦВП.</v>
      </c>
      <c r="T155" s="4" t="str">
        <f t="shared" si="8"/>
        <v>Радиатор ПГР 600.600 ЦВП</v>
      </c>
    </row>
    <row r="156" spans="1:20" ht="31.8" customHeight="1" x14ac:dyDescent="0.3">
      <c r="A156" s="12" t="s">
        <v>37</v>
      </c>
      <c r="B156" s="4">
        <v>800</v>
      </c>
      <c r="C156" s="4">
        <v>600</v>
      </c>
      <c r="D156" s="4">
        <v>0</v>
      </c>
      <c r="E156" s="4">
        <v>0</v>
      </c>
      <c r="F156" s="4">
        <v>0</v>
      </c>
      <c r="G156" s="8">
        <v>1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 t="str">
        <f t="shared" si="6"/>
        <v>ПГР 600.800 ЦВП</v>
      </c>
      <c r="O156" s="4">
        <v>56</v>
      </c>
      <c r="P156" s="13">
        <v>1090</v>
      </c>
      <c r="Q156" s="13">
        <v>904</v>
      </c>
      <c r="R156" s="13">
        <v>724</v>
      </c>
      <c r="S156" s="7" t="str">
        <f t="shared" si="7"/>
        <v>Панельный горизонтальный радиатор Прайм. Ширина=800 мм. Высота=600 мм. Глубина=56 мм. Подключение ЦВП.</v>
      </c>
      <c r="T156" s="4" t="str">
        <f t="shared" si="8"/>
        <v>Радиатор ПГР 600.800 ЦВП</v>
      </c>
    </row>
    <row r="157" spans="1:20" ht="31.8" customHeight="1" x14ac:dyDescent="0.3">
      <c r="A157" s="12" t="s">
        <v>38</v>
      </c>
      <c r="B157" s="4">
        <v>1000</v>
      </c>
      <c r="C157" s="4">
        <v>600</v>
      </c>
      <c r="D157" s="4">
        <v>0</v>
      </c>
      <c r="E157" s="4">
        <v>0</v>
      </c>
      <c r="F157" s="4">
        <v>0</v>
      </c>
      <c r="G157" s="8">
        <v>1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 t="str">
        <f t="shared" si="6"/>
        <v>ПГР 600.1000 ЦВП</v>
      </c>
      <c r="O157" s="4">
        <v>56</v>
      </c>
      <c r="P157" s="13">
        <v>1308</v>
      </c>
      <c r="Q157" s="13">
        <v>1084</v>
      </c>
      <c r="R157" s="13">
        <v>869</v>
      </c>
      <c r="S157" s="7" t="str">
        <f t="shared" si="7"/>
        <v>Панельный горизонтальный радиатор Прайм. Ширина=1000 мм. Высота=600 мм. Глубина=56 мм. Подключение ЦВП.</v>
      </c>
      <c r="T157" s="4" t="str">
        <f t="shared" si="8"/>
        <v>Радиатор ПГР 600.1000 ЦВП</v>
      </c>
    </row>
    <row r="158" spans="1:20" ht="31.8" customHeight="1" x14ac:dyDescent="0.3">
      <c r="A158" s="12" t="s">
        <v>39</v>
      </c>
      <c r="B158" s="4">
        <v>1200</v>
      </c>
      <c r="C158" s="4">
        <v>600</v>
      </c>
      <c r="D158" s="4">
        <v>0</v>
      </c>
      <c r="E158" s="4">
        <v>0</v>
      </c>
      <c r="F158" s="4">
        <v>0</v>
      </c>
      <c r="G158" s="8">
        <v>1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 t="str">
        <f t="shared" si="6"/>
        <v>ПГР 600.1200 ЦВП</v>
      </c>
      <c r="O158" s="4">
        <v>56</v>
      </c>
      <c r="P158" s="13">
        <v>1530</v>
      </c>
      <c r="Q158" s="13">
        <v>1269</v>
      </c>
      <c r="R158" s="13">
        <v>1017</v>
      </c>
      <c r="S158" s="7" t="str">
        <f t="shared" si="7"/>
        <v>Панельный горизонтальный радиатор Прайм. Ширина=1200 мм. Высота=600 мм. Глубина=56 мм. Подключение ЦВП.</v>
      </c>
      <c r="T158" s="4" t="str">
        <f t="shared" si="8"/>
        <v>Радиатор ПГР 600.1200 ЦВП</v>
      </c>
    </row>
    <row r="159" spans="1:20" ht="31.8" customHeight="1" x14ac:dyDescent="0.3">
      <c r="A159" s="12" t="s">
        <v>40</v>
      </c>
      <c r="B159" s="4">
        <v>1400</v>
      </c>
      <c r="C159" s="4">
        <v>600</v>
      </c>
      <c r="D159" s="4">
        <v>0</v>
      </c>
      <c r="E159" s="4">
        <v>0</v>
      </c>
      <c r="F159" s="4">
        <v>0</v>
      </c>
      <c r="G159" s="8">
        <v>1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 t="str">
        <f t="shared" si="6"/>
        <v>ПГР 600.1400 ЦВП</v>
      </c>
      <c r="O159" s="4">
        <v>56</v>
      </c>
      <c r="P159" s="13">
        <v>1790</v>
      </c>
      <c r="Q159" s="13">
        <v>1485</v>
      </c>
      <c r="R159" s="13">
        <v>1190</v>
      </c>
      <c r="S159" s="7" t="str">
        <f t="shared" si="7"/>
        <v>Панельный горизонтальный радиатор Прайм. Ширина=1400 мм. Высота=600 мм. Глубина=56 мм. Подключение ЦВП.</v>
      </c>
      <c r="T159" s="4" t="str">
        <f t="shared" si="8"/>
        <v>Радиатор ПГР 600.1400 ЦВП</v>
      </c>
    </row>
    <row r="160" spans="1:20" ht="31.8" customHeight="1" x14ac:dyDescent="0.3">
      <c r="A160" s="12" t="s">
        <v>41</v>
      </c>
      <c r="B160" s="4">
        <v>1600</v>
      </c>
      <c r="C160" s="4">
        <v>600</v>
      </c>
      <c r="D160" s="4">
        <v>0</v>
      </c>
      <c r="E160" s="4">
        <v>0</v>
      </c>
      <c r="F160" s="4">
        <v>0</v>
      </c>
      <c r="G160" s="8">
        <v>1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 t="str">
        <f t="shared" si="6"/>
        <v>ПГР 600.1600 ЦВП</v>
      </c>
      <c r="O160" s="4">
        <v>56</v>
      </c>
      <c r="P160" s="13">
        <v>2059</v>
      </c>
      <c r="Q160" s="13">
        <v>1707</v>
      </c>
      <c r="R160" s="13">
        <v>1368</v>
      </c>
      <c r="S160" s="7" t="str">
        <f t="shared" si="7"/>
        <v>Панельный горизонтальный радиатор Прайм. Ширина=1600 мм. Высота=600 мм. Глубина=56 мм. Подключение ЦВП.</v>
      </c>
      <c r="T160" s="4" t="str">
        <f t="shared" si="8"/>
        <v>Радиатор ПГР 600.1600 ЦВП</v>
      </c>
    </row>
    <row r="161" spans="1:20" ht="31.8" customHeight="1" x14ac:dyDescent="0.3">
      <c r="A161" s="12" t="s">
        <v>42</v>
      </c>
      <c r="B161" s="4">
        <v>1800</v>
      </c>
      <c r="C161" s="4">
        <v>600</v>
      </c>
      <c r="D161" s="4">
        <v>0</v>
      </c>
      <c r="E161" s="4">
        <v>0</v>
      </c>
      <c r="F161" s="4">
        <v>0</v>
      </c>
      <c r="G161" s="8">
        <v>1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 t="str">
        <f t="shared" si="6"/>
        <v>ПГР 600.1800 ЦВП</v>
      </c>
      <c r="O161" s="4">
        <v>56</v>
      </c>
      <c r="P161" s="13">
        <v>2203</v>
      </c>
      <c r="Q161" s="13">
        <v>1827</v>
      </c>
      <c r="R161" s="13">
        <v>1464</v>
      </c>
      <c r="S161" s="7" t="str">
        <f t="shared" si="7"/>
        <v>Панельный горизонтальный радиатор Прайм. Ширина=1800 мм. Высота=600 мм. Глубина=56 мм. Подключение ЦВП.</v>
      </c>
      <c r="T161" s="4" t="str">
        <f t="shared" si="8"/>
        <v>Радиатор ПГР 600.1800 ЦВП</v>
      </c>
    </row>
    <row r="162" spans="1:20" ht="31.8" customHeight="1" x14ac:dyDescent="0.3">
      <c r="A162" s="12" t="s">
        <v>43</v>
      </c>
      <c r="B162" s="4">
        <v>2000</v>
      </c>
      <c r="C162" s="4">
        <v>600</v>
      </c>
      <c r="D162" s="4">
        <v>0</v>
      </c>
      <c r="E162" s="4">
        <v>0</v>
      </c>
      <c r="F162" s="4">
        <v>0</v>
      </c>
      <c r="G162" s="8">
        <v>1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 t="str">
        <f t="shared" si="6"/>
        <v>ПГР 600.2000 ЦВП</v>
      </c>
      <c r="O162" s="4">
        <v>56</v>
      </c>
      <c r="P162" s="13">
        <v>2357</v>
      </c>
      <c r="Q162" s="13">
        <v>1955</v>
      </c>
      <c r="R162" s="13">
        <v>1567</v>
      </c>
      <c r="S162" s="7" t="str">
        <f t="shared" si="7"/>
        <v>Панельный горизонтальный радиатор Прайм. Ширина=2000 мм. Высота=600 мм. Глубина=56 мм. Подключение ЦВП.</v>
      </c>
      <c r="T162" s="4" t="str">
        <f t="shared" si="8"/>
        <v>Радиатор ПГР 600.2000 ЦВП</v>
      </c>
    </row>
    <row r="163" spans="1:20" ht="31.8" customHeight="1" x14ac:dyDescent="0.3">
      <c r="A163" s="12" t="s">
        <v>44</v>
      </c>
      <c r="B163" s="4">
        <v>2200</v>
      </c>
      <c r="C163" s="4">
        <v>600</v>
      </c>
      <c r="D163" s="4">
        <v>0</v>
      </c>
      <c r="E163" s="4">
        <v>0</v>
      </c>
      <c r="F163" s="4">
        <v>0</v>
      </c>
      <c r="G163" s="8">
        <v>1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 t="str">
        <f t="shared" si="6"/>
        <v>ПГР 600.2200 ЦВП</v>
      </c>
      <c r="O163" s="4">
        <v>56</v>
      </c>
      <c r="P163" s="13">
        <v>2593</v>
      </c>
      <c r="Q163" s="13">
        <v>2151</v>
      </c>
      <c r="R163" s="13">
        <v>1724</v>
      </c>
      <c r="S163" s="7" t="str">
        <f t="shared" si="7"/>
        <v>Панельный горизонтальный радиатор Прайм. Ширина=2200 мм. Высота=600 мм. Глубина=56 мм. Подключение ЦВП.</v>
      </c>
      <c r="T163" s="4" t="str">
        <f t="shared" si="8"/>
        <v>Радиатор ПГР 600.2200 ЦВП</v>
      </c>
    </row>
    <row r="164" spans="1:20" ht="31.8" customHeight="1" x14ac:dyDescent="0.3">
      <c r="A164" s="12" t="s">
        <v>36</v>
      </c>
      <c r="B164" s="4">
        <v>600</v>
      </c>
      <c r="C164" s="4">
        <v>600</v>
      </c>
      <c r="D164" s="4">
        <v>0</v>
      </c>
      <c r="E164" s="4">
        <v>0</v>
      </c>
      <c r="F164" s="4">
        <v>0</v>
      </c>
      <c r="G164" s="4">
        <v>0</v>
      </c>
      <c r="H164" s="8">
        <v>1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 t="str">
        <f t="shared" si="6"/>
        <v>ПГР 600.600 ЦНЛ</v>
      </c>
      <c r="O164" s="4">
        <v>56</v>
      </c>
      <c r="P164" s="13">
        <v>908</v>
      </c>
      <c r="Q164" s="13">
        <v>753</v>
      </c>
      <c r="R164" s="13">
        <v>603</v>
      </c>
      <c r="S164" s="7" t="str">
        <f t="shared" si="7"/>
        <v>Панельный горизонтальный радиатор Прайм. Ширина=600 мм. Высота=600 мм. Глубина=56 мм. Подключение ЦНЛ.</v>
      </c>
      <c r="T164" s="4" t="str">
        <f t="shared" si="8"/>
        <v>Радиатор ПГР 600.600 ЦНЛ</v>
      </c>
    </row>
    <row r="165" spans="1:20" ht="31.8" customHeight="1" x14ac:dyDescent="0.3">
      <c r="A165" s="12" t="s">
        <v>37</v>
      </c>
      <c r="B165" s="4">
        <v>800</v>
      </c>
      <c r="C165" s="4">
        <v>600</v>
      </c>
      <c r="D165" s="4">
        <v>0</v>
      </c>
      <c r="E165" s="4">
        <v>0</v>
      </c>
      <c r="F165" s="4">
        <v>0</v>
      </c>
      <c r="G165" s="4">
        <v>0</v>
      </c>
      <c r="H165" s="8">
        <v>1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 t="str">
        <f t="shared" si="6"/>
        <v>ПГР 600.800 ЦНЛ</v>
      </c>
      <c r="O165" s="4">
        <v>56</v>
      </c>
      <c r="P165" s="13">
        <v>1090</v>
      </c>
      <c r="Q165" s="13">
        <v>904</v>
      </c>
      <c r="R165" s="13">
        <v>724</v>
      </c>
      <c r="S165" s="7" t="str">
        <f t="shared" si="7"/>
        <v>Панельный горизонтальный радиатор Прайм. Ширина=800 мм. Высота=600 мм. Глубина=56 мм. Подключение ЦНЛ.</v>
      </c>
      <c r="T165" s="4" t="str">
        <f t="shared" si="8"/>
        <v>Радиатор ПГР 600.800 ЦНЛ</v>
      </c>
    </row>
    <row r="166" spans="1:20" ht="31.8" customHeight="1" x14ac:dyDescent="0.3">
      <c r="A166" s="12" t="s">
        <v>38</v>
      </c>
      <c r="B166" s="4">
        <v>1000</v>
      </c>
      <c r="C166" s="4">
        <v>600</v>
      </c>
      <c r="D166" s="4">
        <v>0</v>
      </c>
      <c r="E166" s="4">
        <v>0</v>
      </c>
      <c r="F166" s="4">
        <v>0</v>
      </c>
      <c r="G166" s="4">
        <v>0</v>
      </c>
      <c r="H166" s="8">
        <v>1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 t="str">
        <f t="shared" si="6"/>
        <v>ПГР 600.1000 ЦНЛ</v>
      </c>
      <c r="O166" s="4">
        <v>56</v>
      </c>
      <c r="P166" s="13">
        <v>1308</v>
      </c>
      <c r="Q166" s="13">
        <v>1084</v>
      </c>
      <c r="R166" s="13">
        <v>869</v>
      </c>
      <c r="S166" s="7" t="str">
        <f t="shared" si="7"/>
        <v>Панельный горизонтальный радиатор Прайм. Ширина=1000 мм. Высота=600 мм. Глубина=56 мм. Подключение ЦНЛ.</v>
      </c>
      <c r="T166" s="4" t="str">
        <f t="shared" si="8"/>
        <v>Радиатор ПГР 600.1000 ЦНЛ</v>
      </c>
    </row>
    <row r="167" spans="1:20" ht="31.8" customHeight="1" x14ac:dyDescent="0.3">
      <c r="A167" s="12" t="s">
        <v>39</v>
      </c>
      <c r="B167" s="4">
        <v>1200</v>
      </c>
      <c r="C167" s="4">
        <v>600</v>
      </c>
      <c r="D167" s="4">
        <v>0</v>
      </c>
      <c r="E167" s="4">
        <v>0</v>
      </c>
      <c r="F167" s="4">
        <v>0</v>
      </c>
      <c r="G167" s="4">
        <v>0</v>
      </c>
      <c r="H167" s="8">
        <v>1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 t="str">
        <f t="shared" si="6"/>
        <v>ПГР 600.1200 ЦНЛ</v>
      </c>
      <c r="O167" s="4">
        <v>56</v>
      </c>
      <c r="P167" s="13">
        <v>1530</v>
      </c>
      <c r="Q167" s="13">
        <v>1269</v>
      </c>
      <c r="R167" s="13">
        <v>1017</v>
      </c>
      <c r="S167" s="7" t="str">
        <f t="shared" si="7"/>
        <v>Панельный горизонтальный радиатор Прайм. Ширина=1200 мм. Высота=600 мм. Глубина=56 мм. Подключение ЦНЛ.</v>
      </c>
      <c r="T167" s="4" t="str">
        <f t="shared" si="8"/>
        <v>Радиатор ПГР 600.1200 ЦНЛ</v>
      </c>
    </row>
    <row r="168" spans="1:20" ht="31.8" customHeight="1" x14ac:dyDescent="0.3">
      <c r="A168" s="12" t="s">
        <v>40</v>
      </c>
      <c r="B168" s="4">
        <v>1400</v>
      </c>
      <c r="C168" s="4">
        <v>600</v>
      </c>
      <c r="D168" s="4">
        <v>0</v>
      </c>
      <c r="E168" s="4">
        <v>0</v>
      </c>
      <c r="F168" s="4">
        <v>0</v>
      </c>
      <c r="G168" s="4">
        <v>0</v>
      </c>
      <c r="H168" s="8">
        <v>1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 t="str">
        <f t="shared" si="6"/>
        <v>ПГР 600.1400 ЦНЛ</v>
      </c>
      <c r="O168" s="4">
        <v>56</v>
      </c>
      <c r="P168" s="13">
        <v>1790</v>
      </c>
      <c r="Q168" s="13">
        <v>1485</v>
      </c>
      <c r="R168" s="13">
        <v>1190</v>
      </c>
      <c r="S168" s="7" t="str">
        <f t="shared" si="7"/>
        <v>Панельный горизонтальный радиатор Прайм. Ширина=1400 мм. Высота=600 мм. Глубина=56 мм. Подключение ЦНЛ.</v>
      </c>
      <c r="T168" s="4" t="str">
        <f t="shared" si="8"/>
        <v>Радиатор ПГР 600.1400 ЦНЛ</v>
      </c>
    </row>
    <row r="169" spans="1:20" ht="31.8" customHeight="1" x14ac:dyDescent="0.3">
      <c r="A169" s="12" t="s">
        <v>41</v>
      </c>
      <c r="B169" s="4">
        <v>1600</v>
      </c>
      <c r="C169" s="4">
        <v>600</v>
      </c>
      <c r="D169" s="4">
        <v>0</v>
      </c>
      <c r="E169" s="4">
        <v>0</v>
      </c>
      <c r="F169" s="4">
        <v>0</v>
      </c>
      <c r="G169" s="4">
        <v>0</v>
      </c>
      <c r="H169" s="8">
        <v>1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 t="str">
        <f t="shared" si="6"/>
        <v>ПГР 600.1600 ЦНЛ</v>
      </c>
      <c r="O169" s="4">
        <v>56</v>
      </c>
      <c r="P169" s="13">
        <v>2059</v>
      </c>
      <c r="Q169" s="13">
        <v>1707</v>
      </c>
      <c r="R169" s="13">
        <v>1368</v>
      </c>
      <c r="S169" s="7" t="str">
        <f t="shared" si="7"/>
        <v>Панельный горизонтальный радиатор Прайм. Ширина=1600 мм. Высота=600 мм. Глубина=56 мм. Подключение ЦНЛ.</v>
      </c>
      <c r="T169" s="4" t="str">
        <f t="shared" si="8"/>
        <v>Радиатор ПГР 600.1600 ЦНЛ</v>
      </c>
    </row>
    <row r="170" spans="1:20" ht="31.8" customHeight="1" x14ac:dyDescent="0.3">
      <c r="A170" s="12" t="s">
        <v>42</v>
      </c>
      <c r="B170" s="4">
        <v>1800</v>
      </c>
      <c r="C170" s="4">
        <v>600</v>
      </c>
      <c r="D170" s="4">
        <v>0</v>
      </c>
      <c r="E170" s="4">
        <v>0</v>
      </c>
      <c r="F170" s="4">
        <v>0</v>
      </c>
      <c r="G170" s="4">
        <v>0</v>
      </c>
      <c r="H170" s="8">
        <v>1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 t="str">
        <f t="shared" si="6"/>
        <v>ПГР 600.1800 ЦНЛ</v>
      </c>
      <c r="O170" s="4">
        <v>56</v>
      </c>
      <c r="P170" s="13">
        <v>2203</v>
      </c>
      <c r="Q170" s="13">
        <v>1827</v>
      </c>
      <c r="R170" s="13">
        <v>1464</v>
      </c>
      <c r="S170" s="7" t="str">
        <f t="shared" si="7"/>
        <v>Панельный горизонтальный радиатор Прайм. Ширина=1800 мм. Высота=600 мм. Глубина=56 мм. Подключение ЦНЛ.</v>
      </c>
      <c r="T170" s="4" t="str">
        <f t="shared" si="8"/>
        <v>Радиатор ПГР 600.1800 ЦНЛ</v>
      </c>
    </row>
    <row r="171" spans="1:20" ht="31.8" customHeight="1" x14ac:dyDescent="0.3">
      <c r="A171" s="12" t="s">
        <v>43</v>
      </c>
      <c r="B171" s="4">
        <v>2000</v>
      </c>
      <c r="C171" s="4">
        <v>600</v>
      </c>
      <c r="D171" s="4">
        <v>0</v>
      </c>
      <c r="E171" s="4">
        <v>0</v>
      </c>
      <c r="F171" s="4">
        <v>0</v>
      </c>
      <c r="G171" s="4">
        <v>0</v>
      </c>
      <c r="H171" s="8">
        <v>1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 t="str">
        <f t="shared" si="6"/>
        <v>ПГР 600.2000 ЦНЛ</v>
      </c>
      <c r="O171" s="4">
        <v>56</v>
      </c>
      <c r="P171" s="13">
        <v>2357</v>
      </c>
      <c r="Q171" s="13">
        <v>1955</v>
      </c>
      <c r="R171" s="13">
        <v>1567</v>
      </c>
      <c r="S171" s="7" t="str">
        <f t="shared" si="7"/>
        <v>Панельный горизонтальный радиатор Прайм. Ширина=2000 мм. Высота=600 мм. Глубина=56 мм. Подключение ЦНЛ.</v>
      </c>
      <c r="T171" s="4" t="str">
        <f t="shared" si="8"/>
        <v>Радиатор ПГР 600.2000 ЦНЛ</v>
      </c>
    </row>
    <row r="172" spans="1:20" ht="31.8" customHeight="1" x14ac:dyDescent="0.3">
      <c r="A172" s="12" t="s">
        <v>44</v>
      </c>
      <c r="B172" s="4">
        <v>2200</v>
      </c>
      <c r="C172" s="4">
        <v>600</v>
      </c>
      <c r="D172" s="4">
        <v>0</v>
      </c>
      <c r="E172" s="4">
        <v>0</v>
      </c>
      <c r="F172" s="4">
        <v>0</v>
      </c>
      <c r="G172" s="4">
        <v>0</v>
      </c>
      <c r="H172" s="8">
        <v>1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 t="str">
        <f t="shared" si="6"/>
        <v>ПГР 600.2200 ЦНЛ</v>
      </c>
      <c r="O172" s="4">
        <v>56</v>
      </c>
      <c r="P172" s="13">
        <v>2593</v>
      </c>
      <c r="Q172" s="13">
        <v>2151</v>
      </c>
      <c r="R172" s="13">
        <v>1724</v>
      </c>
      <c r="S172" s="7" t="str">
        <f t="shared" si="7"/>
        <v>Панельный горизонтальный радиатор Прайм. Ширина=2200 мм. Высота=600 мм. Глубина=56 мм. Подключение ЦНЛ.</v>
      </c>
      <c r="T172" s="4" t="str">
        <f t="shared" si="8"/>
        <v>Радиатор ПГР 600.2200 ЦНЛ</v>
      </c>
    </row>
    <row r="173" spans="1:20" ht="31.8" customHeight="1" x14ac:dyDescent="0.3">
      <c r="A173" s="12" t="s">
        <v>36</v>
      </c>
      <c r="B173" s="4">
        <v>600</v>
      </c>
      <c r="C173" s="4">
        <v>600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8">
        <v>1</v>
      </c>
      <c r="J173" s="4">
        <v>0</v>
      </c>
      <c r="K173" s="4">
        <v>0</v>
      </c>
      <c r="L173" s="4">
        <v>0</v>
      </c>
      <c r="M173" s="4">
        <v>0</v>
      </c>
      <c r="N173" s="4" t="str">
        <f t="shared" si="6"/>
        <v>ПГР 600.600 ЦНП</v>
      </c>
      <c r="O173" s="4">
        <v>56</v>
      </c>
      <c r="P173" s="13">
        <v>908</v>
      </c>
      <c r="Q173" s="13">
        <v>753</v>
      </c>
      <c r="R173" s="13">
        <v>603</v>
      </c>
      <c r="S173" s="7" t="str">
        <f t="shared" si="7"/>
        <v>Панельный горизонтальный радиатор Прайм. Ширина=600 мм. Высота=600 мм. Глубина=56 мм. Подключение ЦНП.</v>
      </c>
      <c r="T173" s="4" t="str">
        <f t="shared" si="8"/>
        <v>Радиатор ПГР 600.600 ЦНП</v>
      </c>
    </row>
    <row r="174" spans="1:20" ht="31.8" customHeight="1" x14ac:dyDescent="0.3">
      <c r="A174" s="12" t="s">
        <v>37</v>
      </c>
      <c r="B174" s="4">
        <v>800</v>
      </c>
      <c r="C174" s="4">
        <v>600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8">
        <v>1</v>
      </c>
      <c r="J174" s="4">
        <v>0</v>
      </c>
      <c r="K174" s="4">
        <v>0</v>
      </c>
      <c r="L174" s="4">
        <v>0</v>
      </c>
      <c r="M174" s="4">
        <v>0</v>
      </c>
      <c r="N174" s="4" t="str">
        <f t="shared" si="6"/>
        <v>ПГР 600.800 ЦНП</v>
      </c>
      <c r="O174" s="4">
        <v>56</v>
      </c>
      <c r="P174" s="13">
        <v>1090</v>
      </c>
      <c r="Q174" s="13">
        <v>904</v>
      </c>
      <c r="R174" s="13">
        <v>724</v>
      </c>
      <c r="S174" s="7" t="str">
        <f t="shared" si="7"/>
        <v>Панельный горизонтальный радиатор Прайм. Ширина=800 мм. Высота=600 мм. Глубина=56 мм. Подключение ЦНП.</v>
      </c>
      <c r="T174" s="4" t="str">
        <f t="shared" si="8"/>
        <v>Радиатор ПГР 600.800 ЦНП</v>
      </c>
    </row>
    <row r="175" spans="1:20" ht="31.8" customHeight="1" x14ac:dyDescent="0.3">
      <c r="A175" s="12" t="s">
        <v>38</v>
      </c>
      <c r="B175" s="4">
        <v>1000</v>
      </c>
      <c r="C175" s="4">
        <v>600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8">
        <v>1</v>
      </c>
      <c r="J175" s="4">
        <v>0</v>
      </c>
      <c r="K175" s="4">
        <v>0</v>
      </c>
      <c r="L175" s="4">
        <v>0</v>
      </c>
      <c r="M175" s="4">
        <v>0</v>
      </c>
      <c r="N175" s="4" t="str">
        <f t="shared" si="6"/>
        <v>ПГР 600.1000 ЦНП</v>
      </c>
      <c r="O175" s="4">
        <v>56</v>
      </c>
      <c r="P175" s="13">
        <v>1308</v>
      </c>
      <c r="Q175" s="13">
        <v>1084</v>
      </c>
      <c r="R175" s="13">
        <v>869</v>
      </c>
      <c r="S175" s="7" t="str">
        <f t="shared" si="7"/>
        <v>Панельный горизонтальный радиатор Прайм. Ширина=1000 мм. Высота=600 мм. Глубина=56 мм. Подключение ЦНП.</v>
      </c>
      <c r="T175" s="4" t="str">
        <f t="shared" si="8"/>
        <v>Радиатор ПГР 600.1000 ЦНП</v>
      </c>
    </row>
    <row r="176" spans="1:20" ht="31.8" customHeight="1" x14ac:dyDescent="0.3">
      <c r="A176" s="12" t="s">
        <v>39</v>
      </c>
      <c r="B176" s="4">
        <v>1200</v>
      </c>
      <c r="C176" s="4">
        <v>600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8">
        <v>1</v>
      </c>
      <c r="J176" s="4">
        <v>0</v>
      </c>
      <c r="K176" s="4">
        <v>0</v>
      </c>
      <c r="L176" s="4">
        <v>0</v>
      </c>
      <c r="M176" s="4">
        <v>0</v>
      </c>
      <c r="N176" s="4" t="str">
        <f t="shared" si="6"/>
        <v>ПГР 600.1200 ЦНП</v>
      </c>
      <c r="O176" s="4">
        <v>56</v>
      </c>
      <c r="P176" s="13">
        <v>1530</v>
      </c>
      <c r="Q176" s="13">
        <v>1269</v>
      </c>
      <c r="R176" s="13">
        <v>1017</v>
      </c>
      <c r="S176" s="7" t="str">
        <f t="shared" si="7"/>
        <v>Панельный горизонтальный радиатор Прайм. Ширина=1200 мм. Высота=600 мм. Глубина=56 мм. Подключение ЦНП.</v>
      </c>
      <c r="T176" s="4" t="str">
        <f t="shared" si="8"/>
        <v>Радиатор ПГР 600.1200 ЦНП</v>
      </c>
    </row>
    <row r="177" spans="1:20" ht="31.8" customHeight="1" x14ac:dyDescent="0.3">
      <c r="A177" s="12" t="s">
        <v>40</v>
      </c>
      <c r="B177" s="4">
        <v>1400</v>
      </c>
      <c r="C177" s="4">
        <v>600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8">
        <v>1</v>
      </c>
      <c r="J177" s="4">
        <v>0</v>
      </c>
      <c r="K177" s="4">
        <v>0</v>
      </c>
      <c r="L177" s="4">
        <v>0</v>
      </c>
      <c r="M177" s="4">
        <v>0</v>
      </c>
      <c r="N177" s="4" t="str">
        <f t="shared" si="6"/>
        <v>ПГР 600.1400 ЦНП</v>
      </c>
      <c r="O177" s="4">
        <v>56</v>
      </c>
      <c r="P177" s="13">
        <v>1790</v>
      </c>
      <c r="Q177" s="13">
        <v>1485</v>
      </c>
      <c r="R177" s="13">
        <v>1190</v>
      </c>
      <c r="S177" s="7" t="str">
        <f t="shared" si="7"/>
        <v>Панельный горизонтальный радиатор Прайм. Ширина=1400 мм. Высота=600 мм. Глубина=56 мм. Подключение ЦНП.</v>
      </c>
      <c r="T177" s="4" t="str">
        <f t="shared" si="8"/>
        <v>Радиатор ПГР 600.1400 ЦНП</v>
      </c>
    </row>
    <row r="178" spans="1:20" ht="31.8" customHeight="1" x14ac:dyDescent="0.3">
      <c r="A178" s="12" t="s">
        <v>41</v>
      </c>
      <c r="B178" s="4">
        <v>1600</v>
      </c>
      <c r="C178" s="4">
        <v>600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8">
        <v>1</v>
      </c>
      <c r="J178" s="4">
        <v>0</v>
      </c>
      <c r="K178" s="4">
        <v>0</v>
      </c>
      <c r="L178" s="4">
        <v>0</v>
      </c>
      <c r="M178" s="4">
        <v>0</v>
      </c>
      <c r="N178" s="4" t="str">
        <f t="shared" si="6"/>
        <v>ПГР 600.1600 ЦНП</v>
      </c>
      <c r="O178" s="4">
        <v>56</v>
      </c>
      <c r="P178" s="13">
        <v>2059</v>
      </c>
      <c r="Q178" s="13">
        <v>1707</v>
      </c>
      <c r="R178" s="13">
        <v>1368</v>
      </c>
      <c r="S178" s="7" t="str">
        <f t="shared" si="7"/>
        <v>Панельный горизонтальный радиатор Прайм. Ширина=1600 мм. Высота=600 мм. Глубина=56 мм. Подключение ЦНП.</v>
      </c>
      <c r="T178" s="4" t="str">
        <f t="shared" si="8"/>
        <v>Радиатор ПГР 600.1600 ЦНП</v>
      </c>
    </row>
    <row r="179" spans="1:20" ht="31.8" customHeight="1" x14ac:dyDescent="0.3">
      <c r="A179" s="12" t="s">
        <v>42</v>
      </c>
      <c r="B179" s="4">
        <v>1800</v>
      </c>
      <c r="C179" s="4">
        <v>600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8">
        <v>1</v>
      </c>
      <c r="J179" s="4">
        <v>0</v>
      </c>
      <c r="K179" s="4">
        <v>0</v>
      </c>
      <c r="L179" s="4">
        <v>0</v>
      </c>
      <c r="M179" s="4">
        <v>0</v>
      </c>
      <c r="N179" s="4" t="str">
        <f t="shared" si="6"/>
        <v>ПГР 600.1800 ЦНП</v>
      </c>
      <c r="O179" s="4">
        <v>56</v>
      </c>
      <c r="P179" s="13">
        <v>2203</v>
      </c>
      <c r="Q179" s="13">
        <v>1827</v>
      </c>
      <c r="R179" s="13">
        <v>1464</v>
      </c>
      <c r="S179" s="7" t="str">
        <f t="shared" si="7"/>
        <v>Панельный горизонтальный радиатор Прайм. Ширина=1800 мм. Высота=600 мм. Глубина=56 мм. Подключение ЦНП.</v>
      </c>
      <c r="T179" s="4" t="str">
        <f t="shared" si="8"/>
        <v>Радиатор ПГР 600.1800 ЦНП</v>
      </c>
    </row>
    <row r="180" spans="1:20" ht="31.8" customHeight="1" x14ac:dyDescent="0.3">
      <c r="A180" s="12" t="s">
        <v>43</v>
      </c>
      <c r="B180" s="4">
        <v>2000</v>
      </c>
      <c r="C180" s="4">
        <v>600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8">
        <v>1</v>
      </c>
      <c r="J180" s="4">
        <v>0</v>
      </c>
      <c r="K180" s="4">
        <v>0</v>
      </c>
      <c r="L180" s="4">
        <v>0</v>
      </c>
      <c r="M180" s="4">
        <v>0</v>
      </c>
      <c r="N180" s="4" t="str">
        <f t="shared" si="6"/>
        <v>ПГР 600.2000 ЦНП</v>
      </c>
      <c r="O180" s="4">
        <v>56</v>
      </c>
      <c r="P180" s="13">
        <v>2357</v>
      </c>
      <c r="Q180" s="13">
        <v>1955</v>
      </c>
      <c r="R180" s="13">
        <v>1567</v>
      </c>
      <c r="S180" s="7" t="str">
        <f t="shared" si="7"/>
        <v>Панельный горизонтальный радиатор Прайм. Ширина=2000 мм. Высота=600 мм. Глубина=56 мм. Подключение ЦНП.</v>
      </c>
      <c r="T180" s="4" t="str">
        <f t="shared" si="8"/>
        <v>Радиатор ПГР 600.2000 ЦНП</v>
      </c>
    </row>
    <row r="181" spans="1:20" ht="31.8" customHeight="1" x14ac:dyDescent="0.3">
      <c r="A181" s="12" t="s">
        <v>44</v>
      </c>
      <c r="B181" s="4">
        <v>2200</v>
      </c>
      <c r="C181" s="4">
        <v>600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8">
        <v>1</v>
      </c>
      <c r="J181" s="4">
        <v>0</v>
      </c>
      <c r="K181" s="4">
        <v>0</v>
      </c>
      <c r="L181" s="4">
        <v>0</v>
      </c>
      <c r="M181" s="4">
        <v>0</v>
      </c>
      <c r="N181" s="4" t="str">
        <f t="shared" si="6"/>
        <v>ПГР 600.2200 ЦНП</v>
      </c>
      <c r="O181" s="4">
        <v>56</v>
      </c>
      <c r="P181" s="13">
        <v>2593</v>
      </c>
      <c r="Q181" s="13">
        <v>2151</v>
      </c>
      <c r="R181" s="13">
        <v>1724</v>
      </c>
      <c r="S181" s="7" t="str">
        <f t="shared" si="7"/>
        <v>Панельный горизонтальный радиатор Прайм. Ширина=2200 мм. Высота=600 мм. Глубина=56 мм. Подключение ЦНП.</v>
      </c>
      <c r="T181" s="4" t="str">
        <f t="shared" si="8"/>
        <v>Радиатор ПГР 600.2200 ЦНП</v>
      </c>
    </row>
    <row r="182" spans="1:20" ht="31.8" customHeight="1" x14ac:dyDescent="0.3">
      <c r="A182" s="6" t="s">
        <v>45</v>
      </c>
      <c r="B182" s="4">
        <v>600</v>
      </c>
      <c r="C182" s="4">
        <v>700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8">
        <v>1</v>
      </c>
      <c r="L182" s="4">
        <v>0</v>
      </c>
      <c r="M182" s="4">
        <v>0</v>
      </c>
      <c r="N182" s="4" t="str">
        <f t="shared" si="6"/>
        <v>ПГР 700.600 ВП</v>
      </c>
      <c r="O182" s="4">
        <v>56</v>
      </c>
      <c r="P182" s="9">
        <v>1041</v>
      </c>
      <c r="Q182" s="9">
        <v>863</v>
      </c>
      <c r="R182" s="9">
        <v>692</v>
      </c>
      <c r="S182" s="7" t="str">
        <f t="shared" si="7"/>
        <v>Панельный горизонтальный радиатор Прайм. Ширина=600 мм. Высота=700 мм. Глубина=56 мм. Подключение ВП.</v>
      </c>
      <c r="T182" s="4" t="str">
        <f t="shared" si="8"/>
        <v>Радиатор ПГР 700.600 ВП</v>
      </c>
    </row>
    <row r="183" spans="1:20" ht="31.8" customHeight="1" x14ac:dyDescent="0.3">
      <c r="A183" s="6" t="s">
        <v>46</v>
      </c>
      <c r="B183" s="4">
        <v>800</v>
      </c>
      <c r="C183" s="4">
        <v>700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8">
        <v>1</v>
      </c>
      <c r="L183" s="4">
        <v>0</v>
      </c>
      <c r="M183" s="4">
        <v>0</v>
      </c>
      <c r="N183" s="4" t="str">
        <f t="shared" si="6"/>
        <v>ПГР 700.800 ВП</v>
      </c>
      <c r="O183" s="4">
        <v>56</v>
      </c>
      <c r="P183" s="9">
        <v>1249</v>
      </c>
      <c r="Q183" s="9">
        <v>1036</v>
      </c>
      <c r="R183" s="9">
        <v>831</v>
      </c>
      <c r="S183" s="7" t="str">
        <f t="shared" si="7"/>
        <v>Панельный горизонтальный радиатор Прайм. Ширина=800 мм. Высота=700 мм. Глубина=56 мм. Подключение ВП.</v>
      </c>
      <c r="T183" s="4" t="str">
        <f t="shared" si="8"/>
        <v>Радиатор ПГР 700.800 ВП</v>
      </c>
    </row>
    <row r="184" spans="1:20" ht="31.8" customHeight="1" x14ac:dyDescent="0.3">
      <c r="A184" s="6" t="s">
        <v>47</v>
      </c>
      <c r="B184" s="4">
        <v>1000</v>
      </c>
      <c r="C184" s="4">
        <v>700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8">
        <v>1</v>
      </c>
      <c r="L184" s="4">
        <v>0</v>
      </c>
      <c r="M184" s="4">
        <v>0</v>
      </c>
      <c r="N184" s="4" t="str">
        <f t="shared" si="6"/>
        <v>ПГР 700.1000 ВП</v>
      </c>
      <c r="O184" s="4">
        <v>56</v>
      </c>
      <c r="P184" s="9">
        <v>1462</v>
      </c>
      <c r="Q184" s="9">
        <v>1212</v>
      </c>
      <c r="R184" s="9">
        <v>972</v>
      </c>
      <c r="S184" s="7" t="str">
        <f t="shared" si="7"/>
        <v>Панельный горизонтальный радиатор Прайм. Ширина=1000 мм. Высота=700 мм. Глубина=56 мм. Подключение ВП.</v>
      </c>
      <c r="T184" s="4" t="str">
        <f t="shared" si="8"/>
        <v>Радиатор ПГР 700.1000 ВП</v>
      </c>
    </row>
    <row r="185" spans="1:20" ht="31.8" customHeight="1" x14ac:dyDescent="0.3">
      <c r="A185" s="6" t="s">
        <v>48</v>
      </c>
      <c r="B185" s="4">
        <v>1200</v>
      </c>
      <c r="C185" s="4">
        <v>700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8">
        <v>1</v>
      </c>
      <c r="L185" s="4">
        <v>0</v>
      </c>
      <c r="M185" s="4">
        <v>0</v>
      </c>
      <c r="N185" s="4" t="str">
        <f t="shared" si="6"/>
        <v>ПГР 700.1200 ВП</v>
      </c>
      <c r="O185" s="4">
        <v>56</v>
      </c>
      <c r="P185" s="9">
        <v>1710</v>
      </c>
      <c r="Q185" s="9">
        <v>1419</v>
      </c>
      <c r="R185" s="9">
        <v>1137</v>
      </c>
      <c r="S185" s="7" t="str">
        <f t="shared" si="7"/>
        <v>Панельный горизонтальный радиатор Прайм. Ширина=1200 мм. Высота=700 мм. Глубина=56 мм. Подключение ВП.</v>
      </c>
      <c r="T185" s="4" t="str">
        <f t="shared" si="8"/>
        <v>Радиатор ПГР 700.1200 ВП</v>
      </c>
    </row>
    <row r="186" spans="1:20" ht="31.8" customHeight="1" x14ac:dyDescent="0.3">
      <c r="A186" s="6" t="s">
        <v>49</v>
      </c>
      <c r="B186" s="4">
        <v>1400</v>
      </c>
      <c r="C186" s="4">
        <v>700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8">
        <v>1</v>
      </c>
      <c r="L186" s="4">
        <v>0</v>
      </c>
      <c r="M186" s="4">
        <v>0</v>
      </c>
      <c r="N186" s="4" t="str">
        <f t="shared" si="6"/>
        <v>ПГР 700.1400 ВП</v>
      </c>
      <c r="O186" s="4">
        <v>56</v>
      </c>
      <c r="P186" s="9">
        <v>1967</v>
      </c>
      <c r="Q186" s="9">
        <v>1631</v>
      </c>
      <c r="R186" s="9">
        <v>1307</v>
      </c>
      <c r="S186" s="7" t="str">
        <f t="shared" si="7"/>
        <v>Панельный горизонтальный радиатор Прайм. Ширина=1400 мм. Высота=700 мм. Глубина=56 мм. Подключение ВП.</v>
      </c>
      <c r="T186" s="4" t="str">
        <f t="shared" si="8"/>
        <v>Радиатор ПГР 700.1400 ВП</v>
      </c>
    </row>
    <row r="187" spans="1:20" ht="31.8" customHeight="1" x14ac:dyDescent="0.3">
      <c r="A187" s="6" t="s">
        <v>50</v>
      </c>
      <c r="B187" s="4">
        <v>1600</v>
      </c>
      <c r="C187" s="4">
        <v>700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8">
        <v>1</v>
      </c>
      <c r="L187" s="4">
        <v>0</v>
      </c>
      <c r="M187" s="4">
        <v>0</v>
      </c>
      <c r="N187" s="4" t="str">
        <f t="shared" si="6"/>
        <v>ПГР 700.1600 ВП</v>
      </c>
      <c r="O187" s="4">
        <v>56</v>
      </c>
      <c r="P187" s="9">
        <v>2262</v>
      </c>
      <c r="Q187" s="9">
        <v>1876</v>
      </c>
      <c r="R187" s="9">
        <v>1503</v>
      </c>
      <c r="S187" s="7" t="str">
        <f t="shared" si="7"/>
        <v>Панельный горизонтальный радиатор Прайм. Ширина=1600 мм. Высота=700 мм. Глубина=56 мм. Подключение ВП.</v>
      </c>
      <c r="T187" s="4" t="str">
        <f t="shared" si="8"/>
        <v>Радиатор ПГР 700.1600 ВП</v>
      </c>
    </row>
    <row r="188" spans="1:20" ht="31.8" customHeight="1" x14ac:dyDescent="0.3">
      <c r="A188" s="6" t="s">
        <v>51</v>
      </c>
      <c r="B188" s="4">
        <v>1800</v>
      </c>
      <c r="C188" s="4">
        <v>700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8">
        <v>1</v>
      </c>
      <c r="L188" s="4">
        <v>0</v>
      </c>
      <c r="M188" s="4">
        <v>0</v>
      </c>
      <c r="N188" s="4" t="str">
        <f t="shared" si="6"/>
        <v>ПГР 700.1800 ВП</v>
      </c>
      <c r="O188" s="4">
        <v>56</v>
      </c>
      <c r="P188" s="9">
        <v>2488</v>
      </c>
      <c r="Q188" s="9">
        <v>2063</v>
      </c>
      <c r="R188" s="9">
        <v>1654</v>
      </c>
      <c r="S188" s="7" t="str">
        <f t="shared" si="7"/>
        <v>Панельный горизонтальный радиатор Прайм. Ширина=1800 мм. Высота=700 мм. Глубина=56 мм. Подключение ВП.</v>
      </c>
      <c r="T188" s="4" t="str">
        <f t="shared" si="8"/>
        <v>Радиатор ПГР 700.1800 ВП</v>
      </c>
    </row>
    <row r="189" spans="1:20" ht="31.8" customHeight="1" x14ac:dyDescent="0.3">
      <c r="A189" s="6" t="s">
        <v>52</v>
      </c>
      <c r="B189" s="4">
        <v>2000</v>
      </c>
      <c r="C189" s="4">
        <v>700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8">
        <v>1</v>
      </c>
      <c r="L189" s="4">
        <v>0</v>
      </c>
      <c r="M189" s="4">
        <v>0</v>
      </c>
      <c r="N189" s="4" t="str">
        <f t="shared" si="6"/>
        <v>ПГР 700.2000 ВП</v>
      </c>
      <c r="O189" s="4">
        <v>56</v>
      </c>
      <c r="P189" s="9">
        <v>2737</v>
      </c>
      <c r="Q189" s="9">
        <v>2270</v>
      </c>
      <c r="R189" s="9">
        <v>1819</v>
      </c>
      <c r="S189" s="7" t="str">
        <f t="shared" si="7"/>
        <v>Панельный горизонтальный радиатор Прайм. Ширина=2000 мм. Высота=700 мм. Глубина=56 мм. Подключение ВП.</v>
      </c>
      <c r="T189" s="4" t="str">
        <f t="shared" si="8"/>
        <v>Радиатор ПГР 700.2000 ВП</v>
      </c>
    </row>
    <row r="190" spans="1:20" ht="31.8" customHeight="1" x14ac:dyDescent="0.3">
      <c r="A190" s="6" t="s">
        <v>53</v>
      </c>
      <c r="B190" s="4">
        <v>2200</v>
      </c>
      <c r="C190" s="4">
        <v>700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8">
        <v>1</v>
      </c>
      <c r="L190" s="4">
        <v>0</v>
      </c>
      <c r="M190" s="4">
        <v>0</v>
      </c>
      <c r="N190" s="4" t="str">
        <f t="shared" si="6"/>
        <v>ПГР 700.2200 ВП</v>
      </c>
      <c r="O190" s="4">
        <v>56</v>
      </c>
      <c r="P190" s="9">
        <v>3011</v>
      </c>
      <c r="Q190" s="9">
        <v>2497</v>
      </c>
      <c r="R190" s="9">
        <v>2001</v>
      </c>
      <c r="S190" s="7" t="str">
        <f t="shared" si="7"/>
        <v>Панельный горизонтальный радиатор Прайм. Ширина=2200 мм. Высота=700 мм. Глубина=56 мм. Подключение ВП.</v>
      </c>
      <c r="T190" s="4" t="str">
        <f t="shared" si="8"/>
        <v>Радиатор ПГР 700.2200 ВП</v>
      </c>
    </row>
    <row r="191" spans="1:20" ht="31.8" customHeight="1" x14ac:dyDescent="0.3">
      <c r="A191" s="6" t="s">
        <v>45</v>
      </c>
      <c r="B191" s="4">
        <v>600</v>
      </c>
      <c r="C191" s="4">
        <v>700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8">
        <v>1</v>
      </c>
      <c r="M191" s="4">
        <v>0</v>
      </c>
      <c r="N191" s="4" t="str">
        <f t="shared" si="6"/>
        <v>ПГР 700.600 НЛ</v>
      </c>
      <c r="O191" s="4">
        <v>56</v>
      </c>
      <c r="P191" s="9">
        <v>1041</v>
      </c>
      <c r="Q191" s="9">
        <v>863</v>
      </c>
      <c r="R191" s="9">
        <v>692</v>
      </c>
      <c r="S191" s="7" t="str">
        <f t="shared" si="7"/>
        <v>Панельный горизонтальный радиатор Прайм. Ширина=600 мм. Высота=700 мм. Глубина=56 мм. Подключение НЛ.</v>
      </c>
      <c r="T191" s="4" t="str">
        <f t="shared" si="8"/>
        <v>Радиатор ПГР 700.600 НЛ</v>
      </c>
    </row>
    <row r="192" spans="1:20" ht="31.8" customHeight="1" x14ac:dyDescent="0.3">
      <c r="A192" s="6" t="s">
        <v>46</v>
      </c>
      <c r="B192" s="4">
        <v>800</v>
      </c>
      <c r="C192" s="4">
        <v>700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8">
        <v>1</v>
      </c>
      <c r="M192" s="4">
        <v>0</v>
      </c>
      <c r="N192" s="4" t="str">
        <f t="shared" si="6"/>
        <v>ПГР 700.800 НЛ</v>
      </c>
      <c r="O192" s="4">
        <v>56</v>
      </c>
      <c r="P192" s="9">
        <v>1249</v>
      </c>
      <c r="Q192" s="9">
        <v>1036</v>
      </c>
      <c r="R192" s="9">
        <v>831</v>
      </c>
      <c r="S192" s="7" t="str">
        <f t="shared" si="7"/>
        <v>Панельный горизонтальный радиатор Прайм. Ширина=800 мм. Высота=700 мм. Глубина=56 мм. Подключение НЛ.</v>
      </c>
      <c r="T192" s="4" t="str">
        <f t="shared" si="8"/>
        <v>Радиатор ПГР 700.800 НЛ</v>
      </c>
    </row>
    <row r="193" spans="1:20" ht="31.8" customHeight="1" x14ac:dyDescent="0.3">
      <c r="A193" s="6" t="s">
        <v>47</v>
      </c>
      <c r="B193" s="4">
        <v>1000</v>
      </c>
      <c r="C193" s="4">
        <v>700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8">
        <v>1</v>
      </c>
      <c r="M193" s="4">
        <v>0</v>
      </c>
      <c r="N193" s="4" t="str">
        <f t="shared" si="6"/>
        <v>ПГР 700.1000 НЛ</v>
      </c>
      <c r="O193" s="4">
        <v>56</v>
      </c>
      <c r="P193" s="9">
        <v>1462</v>
      </c>
      <c r="Q193" s="9">
        <v>1212</v>
      </c>
      <c r="R193" s="9">
        <v>972</v>
      </c>
      <c r="S193" s="7" t="str">
        <f t="shared" si="7"/>
        <v>Панельный горизонтальный радиатор Прайм. Ширина=1000 мм. Высота=700 мм. Глубина=56 мм. Подключение НЛ.</v>
      </c>
      <c r="T193" s="4" t="str">
        <f t="shared" si="8"/>
        <v>Радиатор ПГР 700.1000 НЛ</v>
      </c>
    </row>
    <row r="194" spans="1:20" ht="31.8" customHeight="1" x14ac:dyDescent="0.3">
      <c r="A194" s="6" t="s">
        <v>48</v>
      </c>
      <c r="B194" s="4">
        <v>1200</v>
      </c>
      <c r="C194" s="4">
        <v>700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8">
        <v>1</v>
      </c>
      <c r="M194" s="4">
        <v>0</v>
      </c>
      <c r="N194" s="4" t="str">
        <f t="shared" ref="N194:N257" si="9">CONCATENATE("ПГР ",C194,".",B194," ",IF(D194=1,"ЦЛ",IF(E194=1,"ЦП",IF(F194=1,"ЦВЛ",IF(G194=1,"ЦВП",IF(H194=1,"ЦНЛ",IF(I194=1,"ЦНП",IF(J194=1,"ВЛ",IF(K194=1,"ВП",IF(L194=1,"НЛ",IF(M194=1,"НП",0)))))))))))</f>
        <v>ПГР 700.1200 НЛ</v>
      </c>
      <c r="O194" s="4">
        <v>56</v>
      </c>
      <c r="P194" s="9">
        <v>1710</v>
      </c>
      <c r="Q194" s="9">
        <v>1419</v>
      </c>
      <c r="R194" s="9">
        <v>1137</v>
      </c>
      <c r="S194" s="7" t="str">
        <f t="shared" ref="S194:S257" si="10">CONCATENATE("Панельный горизонтальный радиатор Прайм.", " Ширина=",B194, " мм.", " Высота=", C194, " мм.", " Глубина=", O194, " мм. ", "Подключение ", IF(D194=1,"ЦЛ",IF(E194=1,"ЦП",IF(F194=1,"ЦВЛ",IF(G194=1,"ЦВП",IF(H194=1,"ЦНЛ",IF(I194=1,"ЦНП",IF(J194=1,"ВЛ",IF(K194=1,"ВП",IF(L194=1,"НЛ",IF(M194=1,"НП",0)))))))))), "." )</f>
        <v>Панельный горизонтальный радиатор Прайм. Ширина=1200 мм. Высота=700 мм. Глубина=56 мм. Подключение НЛ.</v>
      </c>
      <c r="T194" s="4" t="str">
        <f t="shared" ref="T194:T257" si="11">CONCATENATE("Радиатор ", N194)</f>
        <v>Радиатор ПГР 700.1200 НЛ</v>
      </c>
    </row>
    <row r="195" spans="1:20" ht="31.8" customHeight="1" x14ac:dyDescent="0.3">
      <c r="A195" s="6" t="s">
        <v>49</v>
      </c>
      <c r="B195" s="4">
        <v>1400</v>
      </c>
      <c r="C195" s="4">
        <v>700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8">
        <v>1</v>
      </c>
      <c r="M195" s="4">
        <v>0</v>
      </c>
      <c r="N195" s="4" t="str">
        <f t="shared" si="9"/>
        <v>ПГР 700.1400 НЛ</v>
      </c>
      <c r="O195" s="4">
        <v>56</v>
      </c>
      <c r="P195" s="9">
        <v>1967</v>
      </c>
      <c r="Q195" s="9">
        <v>1631</v>
      </c>
      <c r="R195" s="9">
        <v>1307</v>
      </c>
      <c r="S195" s="7" t="str">
        <f t="shared" si="10"/>
        <v>Панельный горизонтальный радиатор Прайм. Ширина=1400 мм. Высота=700 мм. Глубина=56 мм. Подключение НЛ.</v>
      </c>
      <c r="T195" s="4" t="str">
        <f t="shared" si="11"/>
        <v>Радиатор ПГР 700.1400 НЛ</v>
      </c>
    </row>
    <row r="196" spans="1:20" ht="31.8" customHeight="1" x14ac:dyDescent="0.3">
      <c r="A196" s="6" t="s">
        <v>50</v>
      </c>
      <c r="B196" s="4">
        <v>1600</v>
      </c>
      <c r="C196" s="4">
        <v>700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8">
        <v>1</v>
      </c>
      <c r="M196" s="4">
        <v>0</v>
      </c>
      <c r="N196" s="4" t="str">
        <f t="shared" si="9"/>
        <v>ПГР 700.1600 НЛ</v>
      </c>
      <c r="O196" s="4">
        <v>56</v>
      </c>
      <c r="P196" s="9">
        <v>2262</v>
      </c>
      <c r="Q196" s="9">
        <v>1876</v>
      </c>
      <c r="R196" s="9">
        <v>1503</v>
      </c>
      <c r="S196" s="7" t="str">
        <f t="shared" si="10"/>
        <v>Панельный горизонтальный радиатор Прайм. Ширина=1600 мм. Высота=700 мм. Глубина=56 мм. Подключение НЛ.</v>
      </c>
      <c r="T196" s="4" t="str">
        <f t="shared" si="11"/>
        <v>Радиатор ПГР 700.1600 НЛ</v>
      </c>
    </row>
    <row r="197" spans="1:20" ht="31.8" customHeight="1" x14ac:dyDescent="0.3">
      <c r="A197" s="6" t="s">
        <v>51</v>
      </c>
      <c r="B197" s="4">
        <v>1800</v>
      </c>
      <c r="C197" s="4">
        <v>700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8">
        <v>1</v>
      </c>
      <c r="M197" s="4">
        <v>0</v>
      </c>
      <c r="N197" s="4" t="str">
        <f t="shared" si="9"/>
        <v>ПГР 700.1800 НЛ</v>
      </c>
      <c r="O197" s="4">
        <v>56</v>
      </c>
      <c r="P197" s="9">
        <v>2488</v>
      </c>
      <c r="Q197" s="9">
        <v>2063</v>
      </c>
      <c r="R197" s="9">
        <v>1654</v>
      </c>
      <c r="S197" s="7" t="str">
        <f t="shared" si="10"/>
        <v>Панельный горизонтальный радиатор Прайм. Ширина=1800 мм. Высота=700 мм. Глубина=56 мм. Подключение НЛ.</v>
      </c>
      <c r="T197" s="4" t="str">
        <f t="shared" si="11"/>
        <v>Радиатор ПГР 700.1800 НЛ</v>
      </c>
    </row>
    <row r="198" spans="1:20" ht="31.8" customHeight="1" x14ac:dyDescent="0.3">
      <c r="A198" s="6" t="s">
        <v>52</v>
      </c>
      <c r="B198" s="4">
        <v>2000</v>
      </c>
      <c r="C198" s="4">
        <v>700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8">
        <v>1</v>
      </c>
      <c r="M198" s="4">
        <v>0</v>
      </c>
      <c r="N198" s="4" t="str">
        <f t="shared" si="9"/>
        <v>ПГР 700.2000 НЛ</v>
      </c>
      <c r="O198" s="4">
        <v>56</v>
      </c>
      <c r="P198" s="9">
        <v>2737</v>
      </c>
      <c r="Q198" s="9">
        <v>2270</v>
      </c>
      <c r="R198" s="9">
        <v>1819</v>
      </c>
      <c r="S198" s="7" t="str">
        <f t="shared" si="10"/>
        <v>Панельный горизонтальный радиатор Прайм. Ширина=2000 мм. Высота=700 мм. Глубина=56 мм. Подключение НЛ.</v>
      </c>
      <c r="T198" s="4" t="str">
        <f t="shared" si="11"/>
        <v>Радиатор ПГР 700.2000 НЛ</v>
      </c>
    </row>
    <row r="199" spans="1:20" ht="31.8" customHeight="1" x14ac:dyDescent="0.3">
      <c r="A199" s="6" t="s">
        <v>53</v>
      </c>
      <c r="B199" s="4">
        <v>2200</v>
      </c>
      <c r="C199" s="4">
        <v>700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8">
        <v>1</v>
      </c>
      <c r="M199" s="4">
        <v>0</v>
      </c>
      <c r="N199" s="4" t="str">
        <f t="shared" si="9"/>
        <v>ПГР 700.2200 НЛ</v>
      </c>
      <c r="O199" s="4">
        <v>56</v>
      </c>
      <c r="P199" s="9">
        <v>3011</v>
      </c>
      <c r="Q199" s="9">
        <v>2497</v>
      </c>
      <c r="R199" s="9">
        <v>2001</v>
      </c>
      <c r="S199" s="7" t="str">
        <f t="shared" si="10"/>
        <v>Панельный горизонтальный радиатор Прайм. Ширина=2200 мм. Высота=700 мм. Глубина=56 мм. Подключение НЛ.</v>
      </c>
      <c r="T199" s="4" t="str">
        <f t="shared" si="11"/>
        <v>Радиатор ПГР 700.2200 НЛ</v>
      </c>
    </row>
    <row r="200" spans="1:20" ht="31.8" customHeight="1" x14ac:dyDescent="0.3">
      <c r="A200" s="6" t="s">
        <v>45</v>
      </c>
      <c r="B200" s="4">
        <v>600</v>
      </c>
      <c r="C200" s="4">
        <v>700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8">
        <v>1</v>
      </c>
      <c r="N200" s="4" t="str">
        <f t="shared" si="9"/>
        <v>ПГР 700.600 НП</v>
      </c>
      <c r="O200" s="4">
        <v>56</v>
      </c>
      <c r="P200" s="9">
        <v>1041</v>
      </c>
      <c r="Q200" s="9">
        <v>863</v>
      </c>
      <c r="R200" s="9">
        <v>692</v>
      </c>
      <c r="S200" s="7" t="str">
        <f t="shared" si="10"/>
        <v>Панельный горизонтальный радиатор Прайм. Ширина=600 мм. Высота=700 мм. Глубина=56 мм. Подключение НП.</v>
      </c>
      <c r="T200" s="4" t="str">
        <f t="shared" si="11"/>
        <v>Радиатор ПГР 700.600 НП</v>
      </c>
    </row>
    <row r="201" spans="1:20" ht="31.8" customHeight="1" x14ac:dyDescent="0.3">
      <c r="A201" s="6" t="s">
        <v>46</v>
      </c>
      <c r="B201" s="4">
        <v>800</v>
      </c>
      <c r="C201" s="4">
        <v>700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8">
        <v>1</v>
      </c>
      <c r="N201" s="4" t="str">
        <f t="shared" si="9"/>
        <v>ПГР 700.800 НП</v>
      </c>
      <c r="O201" s="4">
        <v>56</v>
      </c>
      <c r="P201" s="9">
        <v>1249</v>
      </c>
      <c r="Q201" s="9">
        <v>1036</v>
      </c>
      <c r="R201" s="9">
        <v>831</v>
      </c>
      <c r="S201" s="7" t="str">
        <f t="shared" si="10"/>
        <v>Панельный горизонтальный радиатор Прайм. Ширина=800 мм. Высота=700 мм. Глубина=56 мм. Подключение НП.</v>
      </c>
      <c r="T201" s="4" t="str">
        <f t="shared" si="11"/>
        <v>Радиатор ПГР 700.800 НП</v>
      </c>
    </row>
    <row r="202" spans="1:20" ht="31.8" customHeight="1" x14ac:dyDescent="0.3">
      <c r="A202" s="6" t="s">
        <v>47</v>
      </c>
      <c r="B202" s="4">
        <v>1000</v>
      </c>
      <c r="C202" s="4">
        <v>700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8">
        <v>1</v>
      </c>
      <c r="N202" s="4" t="str">
        <f t="shared" si="9"/>
        <v>ПГР 700.1000 НП</v>
      </c>
      <c r="O202" s="4">
        <v>56</v>
      </c>
      <c r="P202" s="9">
        <v>1462</v>
      </c>
      <c r="Q202" s="9">
        <v>1212</v>
      </c>
      <c r="R202" s="9">
        <v>972</v>
      </c>
      <c r="S202" s="7" t="str">
        <f t="shared" si="10"/>
        <v>Панельный горизонтальный радиатор Прайм. Ширина=1000 мм. Высота=700 мм. Глубина=56 мм. Подключение НП.</v>
      </c>
      <c r="T202" s="4" t="str">
        <f t="shared" si="11"/>
        <v>Радиатор ПГР 700.1000 НП</v>
      </c>
    </row>
    <row r="203" spans="1:20" ht="31.8" customHeight="1" x14ac:dyDescent="0.3">
      <c r="A203" s="6" t="s">
        <v>48</v>
      </c>
      <c r="B203" s="4">
        <v>1200</v>
      </c>
      <c r="C203" s="4">
        <v>700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8">
        <v>1</v>
      </c>
      <c r="N203" s="4" t="str">
        <f t="shared" si="9"/>
        <v>ПГР 700.1200 НП</v>
      </c>
      <c r="O203" s="4">
        <v>56</v>
      </c>
      <c r="P203" s="9">
        <v>1710</v>
      </c>
      <c r="Q203" s="9">
        <v>1419</v>
      </c>
      <c r="R203" s="9">
        <v>1137</v>
      </c>
      <c r="S203" s="7" t="str">
        <f t="shared" si="10"/>
        <v>Панельный горизонтальный радиатор Прайм. Ширина=1200 мм. Высота=700 мм. Глубина=56 мм. Подключение НП.</v>
      </c>
      <c r="T203" s="4" t="str">
        <f t="shared" si="11"/>
        <v>Радиатор ПГР 700.1200 НП</v>
      </c>
    </row>
    <row r="204" spans="1:20" ht="31.8" customHeight="1" x14ac:dyDescent="0.3">
      <c r="A204" s="6" t="s">
        <v>49</v>
      </c>
      <c r="B204" s="4">
        <v>1400</v>
      </c>
      <c r="C204" s="4">
        <v>700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8">
        <v>1</v>
      </c>
      <c r="N204" s="4" t="str">
        <f t="shared" si="9"/>
        <v>ПГР 700.1400 НП</v>
      </c>
      <c r="O204" s="4">
        <v>56</v>
      </c>
      <c r="P204" s="9">
        <v>1967</v>
      </c>
      <c r="Q204" s="9">
        <v>1631</v>
      </c>
      <c r="R204" s="9">
        <v>1307</v>
      </c>
      <c r="S204" s="7" t="str">
        <f t="shared" si="10"/>
        <v>Панельный горизонтальный радиатор Прайм. Ширина=1400 мм. Высота=700 мм. Глубина=56 мм. Подключение НП.</v>
      </c>
      <c r="T204" s="4" t="str">
        <f t="shared" si="11"/>
        <v>Радиатор ПГР 700.1400 НП</v>
      </c>
    </row>
    <row r="205" spans="1:20" ht="31.8" customHeight="1" x14ac:dyDescent="0.3">
      <c r="A205" s="6" t="s">
        <v>50</v>
      </c>
      <c r="B205" s="4">
        <v>1600</v>
      </c>
      <c r="C205" s="4">
        <v>700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8">
        <v>1</v>
      </c>
      <c r="N205" s="4" t="str">
        <f t="shared" si="9"/>
        <v>ПГР 700.1600 НП</v>
      </c>
      <c r="O205" s="4">
        <v>56</v>
      </c>
      <c r="P205" s="9">
        <v>2262</v>
      </c>
      <c r="Q205" s="9">
        <v>1876</v>
      </c>
      <c r="R205" s="9">
        <v>1503</v>
      </c>
      <c r="S205" s="7" t="str">
        <f t="shared" si="10"/>
        <v>Панельный горизонтальный радиатор Прайм. Ширина=1600 мм. Высота=700 мм. Глубина=56 мм. Подключение НП.</v>
      </c>
      <c r="T205" s="4" t="str">
        <f t="shared" si="11"/>
        <v>Радиатор ПГР 700.1600 НП</v>
      </c>
    </row>
    <row r="206" spans="1:20" ht="31.8" customHeight="1" x14ac:dyDescent="0.3">
      <c r="A206" s="6" t="s">
        <v>51</v>
      </c>
      <c r="B206" s="4">
        <v>1800</v>
      </c>
      <c r="C206" s="4">
        <v>700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8">
        <v>1</v>
      </c>
      <c r="N206" s="4" t="str">
        <f t="shared" si="9"/>
        <v>ПГР 700.1800 НП</v>
      </c>
      <c r="O206" s="4">
        <v>56</v>
      </c>
      <c r="P206" s="9">
        <v>2488</v>
      </c>
      <c r="Q206" s="9">
        <v>2063</v>
      </c>
      <c r="R206" s="9">
        <v>1654</v>
      </c>
      <c r="S206" s="7" t="str">
        <f t="shared" si="10"/>
        <v>Панельный горизонтальный радиатор Прайм. Ширина=1800 мм. Высота=700 мм. Глубина=56 мм. Подключение НП.</v>
      </c>
      <c r="T206" s="4" t="str">
        <f t="shared" si="11"/>
        <v>Радиатор ПГР 700.1800 НП</v>
      </c>
    </row>
    <row r="207" spans="1:20" ht="31.8" customHeight="1" x14ac:dyDescent="0.3">
      <c r="A207" s="6" t="s">
        <v>52</v>
      </c>
      <c r="B207" s="4">
        <v>2000</v>
      </c>
      <c r="C207" s="4">
        <v>700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8">
        <v>1</v>
      </c>
      <c r="N207" s="4" t="str">
        <f t="shared" si="9"/>
        <v>ПГР 700.2000 НП</v>
      </c>
      <c r="O207" s="4">
        <v>56</v>
      </c>
      <c r="P207" s="9">
        <v>2737</v>
      </c>
      <c r="Q207" s="9">
        <v>2270</v>
      </c>
      <c r="R207" s="9">
        <v>1819</v>
      </c>
      <c r="S207" s="7" t="str">
        <f t="shared" si="10"/>
        <v>Панельный горизонтальный радиатор Прайм. Ширина=2000 мм. Высота=700 мм. Глубина=56 мм. Подключение НП.</v>
      </c>
      <c r="T207" s="4" t="str">
        <f t="shared" si="11"/>
        <v>Радиатор ПГР 700.2000 НП</v>
      </c>
    </row>
    <row r="208" spans="1:20" ht="31.8" customHeight="1" x14ac:dyDescent="0.3">
      <c r="A208" s="6" t="s">
        <v>53</v>
      </c>
      <c r="B208" s="4">
        <v>2200</v>
      </c>
      <c r="C208" s="4">
        <v>700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8">
        <v>1</v>
      </c>
      <c r="N208" s="4" t="str">
        <f t="shared" si="9"/>
        <v>ПГР 700.2200 НП</v>
      </c>
      <c r="O208" s="4">
        <v>56</v>
      </c>
      <c r="P208" s="9">
        <v>3011</v>
      </c>
      <c r="Q208" s="9">
        <v>2497</v>
      </c>
      <c r="R208" s="9">
        <v>2001</v>
      </c>
      <c r="S208" s="7" t="str">
        <f t="shared" si="10"/>
        <v>Панельный горизонтальный радиатор Прайм. Ширина=2200 мм. Высота=700 мм. Глубина=56 мм. Подключение НП.</v>
      </c>
      <c r="T208" s="4" t="str">
        <f t="shared" si="11"/>
        <v>Радиатор ПГР 700.2200 НП</v>
      </c>
    </row>
    <row r="209" spans="1:20" ht="31.8" customHeight="1" x14ac:dyDescent="0.3">
      <c r="A209" s="6" t="s">
        <v>45</v>
      </c>
      <c r="B209" s="4">
        <v>600</v>
      </c>
      <c r="C209" s="4">
        <v>700</v>
      </c>
      <c r="D209" s="4">
        <v>0</v>
      </c>
      <c r="E209" s="4">
        <v>0</v>
      </c>
      <c r="F209" s="8">
        <v>1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 t="str">
        <f t="shared" si="9"/>
        <v>ПГР 700.600 ЦВЛ</v>
      </c>
      <c r="O209" s="4">
        <v>56</v>
      </c>
      <c r="P209" s="9">
        <v>1041</v>
      </c>
      <c r="Q209" s="9">
        <v>863</v>
      </c>
      <c r="R209" s="9">
        <v>692</v>
      </c>
      <c r="S209" s="7" t="str">
        <f t="shared" si="10"/>
        <v>Панельный горизонтальный радиатор Прайм. Ширина=600 мм. Высота=700 мм. Глубина=56 мм. Подключение ЦВЛ.</v>
      </c>
      <c r="T209" s="4" t="str">
        <f t="shared" si="11"/>
        <v>Радиатор ПГР 700.600 ЦВЛ</v>
      </c>
    </row>
    <row r="210" spans="1:20" ht="31.8" customHeight="1" x14ac:dyDescent="0.3">
      <c r="A210" s="6" t="s">
        <v>46</v>
      </c>
      <c r="B210" s="4">
        <v>800</v>
      </c>
      <c r="C210" s="4">
        <v>700</v>
      </c>
      <c r="D210" s="4">
        <v>0</v>
      </c>
      <c r="E210" s="4">
        <v>0</v>
      </c>
      <c r="F210" s="8">
        <v>1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 t="str">
        <f t="shared" si="9"/>
        <v>ПГР 700.800 ЦВЛ</v>
      </c>
      <c r="O210" s="4">
        <v>56</v>
      </c>
      <c r="P210" s="9">
        <v>1249</v>
      </c>
      <c r="Q210" s="9">
        <v>1036</v>
      </c>
      <c r="R210" s="9">
        <v>831</v>
      </c>
      <c r="S210" s="7" t="str">
        <f t="shared" si="10"/>
        <v>Панельный горизонтальный радиатор Прайм. Ширина=800 мм. Высота=700 мм. Глубина=56 мм. Подключение ЦВЛ.</v>
      </c>
      <c r="T210" s="4" t="str">
        <f t="shared" si="11"/>
        <v>Радиатор ПГР 700.800 ЦВЛ</v>
      </c>
    </row>
    <row r="211" spans="1:20" ht="31.8" customHeight="1" x14ac:dyDescent="0.3">
      <c r="A211" s="6" t="s">
        <v>47</v>
      </c>
      <c r="B211" s="4">
        <v>1000</v>
      </c>
      <c r="C211" s="4">
        <v>700</v>
      </c>
      <c r="D211" s="4">
        <v>0</v>
      </c>
      <c r="E211" s="4">
        <v>0</v>
      </c>
      <c r="F211" s="8">
        <v>1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 t="str">
        <f t="shared" si="9"/>
        <v>ПГР 700.1000 ЦВЛ</v>
      </c>
      <c r="O211" s="4">
        <v>56</v>
      </c>
      <c r="P211" s="9">
        <v>1462</v>
      </c>
      <c r="Q211" s="9">
        <v>1212</v>
      </c>
      <c r="R211" s="9">
        <v>972</v>
      </c>
      <c r="S211" s="7" t="str">
        <f t="shared" si="10"/>
        <v>Панельный горизонтальный радиатор Прайм. Ширина=1000 мм. Высота=700 мм. Глубина=56 мм. Подключение ЦВЛ.</v>
      </c>
      <c r="T211" s="4" t="str">
        <f t="shared" si="11"/>
        <v>Радиатор ПГР 700.1000 ЦВЛ</v>
      </c>
    </row>
    <row r="212" spans="1:20" ht="31.8" customHeight="1" x14ac:dyDescent="0.3">
      <c r="A212" s="6" t="s">
        <v>48</v>
      </c>
      <c r="B212" s="4">
        <v>1200</v>
      </c>
      <c r="C212" s="4">
        <v>700</v>
      </c>
      <c r="D212" s="4">
        <v>0</v>
      </c>
      <c r="E212" s="4">
        <v>0</v>
      </c>
      <c r="F212" s="8">
        <v>1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 t="str">
        <f t="shared" si="9"/>
        <v>ПГР 700.1200 ЦВЛ</v>
      </c>
      <c r="O212" s="4">
        <v>56</v>
      </c>
      <c r="P212" s="9">
        <v>1710</v>
      </c>
      <c r="Q212" s="9">
        <v>1419</v>
      </c>
      <c r="R212" s="9">
        <v>1137</v>
      </c>
      <c r="S212" s="7" t="str">
        <f t="shared" si="10"/>
        <v>Панельный горизонтальный радиатор Прайм. Ширина=1200 мм. Высота=700 мм. Глубина=56 мм. Подключение ЦВЛ.</v>
      </c>
      <c r="T212" s="4" t="str">
        <f t="shared" si="11"/>
        <v>Радиатор ПГР 700.1200 ЦВЛ</v>
      </c>
    </row>
    <row r="213" spans="1:20" ht="31.8" customHeight="1" x14ac:dyDescent="0.3">
      <c r="A213" s="6" t="s">
        <v>49</v>
      </c>
      <c r="B213" s="4">
        <v>1400</v>
      </c>
      <c r="C213" s="4">
        <v>700</v>
      </c>
      <c r="D213" s="4">
        <v>0</v>
      </c>
      <c r="E213" s="4">
        <v>0</v>
      </c>
      <c r="F213" s="8">
        <v>1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 t="str">
        <f t="shared" si="9"/>
        <v>ПГР 700.1400 ЦВЛ</v>
      </c>
      <c r="O213" s="4">
        <v>56</v>
      </c>
      <c r="P213" s="9">
        <v>1967</v>
      </c>
      <c r="Q213" s="9">
        <v>1631</v>
      </c>
      <c r="R213" s="9">
        <v>1307</v>
      </c>
      <c r="S213" s="7" t="str">
        <f t="shared" si="10"/>
        <v>Панельный горизонтальный радиатор Прайм. Ширина=1400 мм. Высота=700 мм. Глубина=56 мм. Подключение ЦВЛ.</v>
      </c>
      <c r="T213" s="4" t="str">
        <f t="shared" si="11"/>
        <v>Радиатор ПГР 700.1400 ЦВЛ</v>
      </c>
    </row>
    <row r="214" spans="1:20" ht="31.8" customHeight="1" x14ac:dyDescent="0.3">
      <c r="A214" s="6" t="s">
        <v>50</v>
      </c>
      <c r="B214" s="4">
        <v>1600</v>
      </c>
      <c r="C214" s="4">
        <v>700</v>
      </c>
      <c r="D214" s="4">
        <v>0</v>
      </c>
      <c r="E214" s="4">
        <v>0</v>
      </c>
      <c r="F214" s="8">
        <v>1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 t="str">
        <f t="shared" si="9"/>
        <v>ПГР 700.1600 ЦВЛ</v>
      </c>
      <c r="O214" s="4">
        <v>56</v>
      </c>
      <c r="P214" s="9">
        <v>2262</v>
      </c>
      <c r="Q214" s="9">
        <v>1876</v>
      </c>
      <c r="R214" s="9">
        <v>1503</v>
      </c>
      <c r="S214" s="7" t="str">
        <f t="shared" si="10"/>
        <v>Панельный горизонтальный радиатор Прайм. Ширина=1600 мм. Высота=700 мм. Глубина=56 мм. Подключение ЦВЛ.</v>
      </c>
      <c r="T214" s="4" t="str">
        <f t="shared" si="11"/>
        <v>Радиатор ПГР 700.1600 ЦВЛ</v>
      </c>
    </row>
    <row r="215" spans="1:20" ht="31.8" customHeight="1" x14ac:dyDescent="0.3">
      <c r="A215" s="6" t="s">
        <v>51</v>
      </c>
      <c r="B215" s="4">
        <v>1800</v>
      </c>
      <c r="C215" s="4">
        <v>700</v>
      </c>
      <c r="D215" s="4">
        <v>0</v>
      </c>
      <c r="E215" s="4">
        <v>0</v>
      </c>
      <c r="F215" s="8">
        <v>1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 t="str">
        <f t="shared" si="9"/>
        <v>ПГР 700.1800 ЦВЛ</v>
      </c>
      <c r="O215" s="4">
        <v>56</v>
      </c>
      <c r="P215" s="9">
        <v>2488</v>
      </c>
      <c r="Q215" s="9">
        <v>2063</v>
      </c>
      <c r="R215" s="9">
        <v>1654</v>
      </c>
      <c r="S215" s="7" t="str">
        <f t="shared" si="10"/>
        <v>Панельный горизонтальный радиатор Прайм. Ширина=1800 мм. Высота=700 мм. Глубина=56 мм. Подключение ЦВЛ.</v>
      </c>
      <c r="T215" s="4" t="str">
        <f t="shared" si="11"/>
        <v>Радиатор ПГР 700.1800 ЦВЛ</v>
      </c>
    </row>
    <row r="216" spans="1:20" ht="31.8" customHeight="1" x14ac:dyDescent="0.3">
      <c r="A216" s="6" t="s">
        <v>52</v>
      </c>
      <c r="B216" s="4">
        <v>2000</v>
      </c>
      <c r="C216" s="4">
        <v>700</v>
      </c>
      <c r="D216" s="4">
        <v>0</v>
      </c>
      <c r="E216" s="4">
        <v>0</v>
      </c>
      <c r="F216" s="8">
        <v>1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 t="str">
        <f t="shared" si="9"/>
        <v>ПГР 700.2000 ЦВЛ</v>
      </c>
      <c r="O216" s="4">
        <v>56</v>
      </c>
      <c r="P216" s="9">
        <v>2737</v>
      </c>
      <c r="Q216" s="9">
        <v>2270</v>
      </c>
      <c r="R216" s="9">
        <v>1819</v>
      </c>
      <c r="S216" s="7" t="str">
        <f t="shared" si="10"/>
        <v>Панельный горизонтальный радиатор Прайм. Ширина=2000 мм. Высота=700 мм. Глубина=56 мм. Подключение ЦВЛ.</v>
      </c>
      <c r="T216" s="4" t="str">
        <f t="shared" si="11"/>
        <v>Радиатор ПГР 700.2000 ЦВЛ</v>
      </c>
    </row>
    <row r="217" spans="1:20" ht="31.8" customHeight="1" x14ac:dyDescent="0.3">
      <c r="A217" s="6" t="s">
        <v>53</v>
      </c>
      <c r="B217" s="4">
        <v>2200</v>
      </c>
      <c r="C217" s="4">
        <v>700</v>
      </c>
      <c r="D217" s="4">
        <v>0</v>
      </c>
      <c r="E217" s="4">
        <v>0</v>
      </c>
      <c r="F217" s="8">
        <v>1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 t="str">
        <f t="shared" si="9"/>
        <v>ПГР 700.2200 ЦВЛ</v>
      </c>
      <c r="O217" s="4">
        <v>56</v>
      </c>
      <c r="P217" s="9">
        <v>3011</v>
      </c>
      <c r="Q217" s="9">
        <v>2497</v>
      </c>
      <c r="R217" s="9">
        <v>2001</v>
      </c>
      <c r="S217" s="7" t="str">
        <f t="shared" si="10"/>
        <v>Панельный горизонтальный радиатор Прайм. Ширина=2200 мм. Высота=700 мм. Глубина=56 мм. Подключение ЦВЛ.</v>
      </c>
      <c r="T217" s="4" t="str">
        <f t="shared" si="11"/>
        <v>Радиатор ПГР 700.2200 ЦВЛ</v>
      </c>
    </row>
    <row r="218" spans="1:20" ht="31.8" customHeight="1" x14ac:dyDescent="0.3">
      <c r="A218" s="6" t="s">
        <v>45</v>
      </c>
      <c r="B218" s="4">
        <v>600</v>
      </c>
      <c r="C218" s="4">
        <v>700</v>
      </c>
      <c r="D218" s="4">
        <v>0</v>
      </c>
      <c r="E218" s="4">
        <v>0</v>
      </c>
      <c r="F218" s="4">
        <v>0</v>
      </c>
      <c r="G218" s="8">
        <v>1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 t="str">
        <f t="shared" si="9"/>
        <v>ПГР 700.600 ЦВП</v>
      </c>
      <c r="O218" s="4">
        <v>56</v>
      </c>
      <c r="P218" s="9">
        <v>1041</v>
      </c>
      <c r="Q218" s="9">
        <v>863</v>
      </c>
      <c r="R218" s="9">
        <v>692</v>
      </c>
      <c r="S218" s="7" t="str">
        <f t="shared" si="10"/>
        <v>Панельный горизонтальный радиатор Прайм. Ширина=600 мм. Высота=700 мм. Глубина=56 мм. Подключение ЦВП.</v>
      </c>
      <c r="T218" s="4" t="str">
        <f t="shared" si="11"/>
        <v>Радиатор ПГР 700.600 ЦВП</v>
      </c>
    </row>
    <row r="219" spans="1:20" ht="31.8" customHeight="1" x14ac:dyDescent="0.3">
      <c r="A219" s="6" t="s">
        <v>46</v>
      </c>
      <c r="B219" s="4">
        <v>800</v>
      </c>
      <c r="C219" s="4">
        <v>700</v>
      </c>
      <c r="D219" s="4">
        <v>0</v>
      </c>
      <c r="E219" s="4">
        <v>0</v>
      </c>
      <c r="F219" s="4">
        <v>0</v>
      </c>
      <c r="G219" s="8">
        <v>1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 t="str">
        <f t="shared" si="9"/>
        <v>ПГР 700.800 ЦВП</v>
      </c>
      <c r="O219" s="4">
        <v>56</v>
      </c>
      <c r="P219" s="9">
        <v>1249</v>
      </c>
      <c r="Q219" s="9">
        <v>1036</v>
      </c>
      <c r="R219" s="9">
        <v>831</v>
      </c>
      <c r="S219" s="7" t="str">
        <f t="shared" si="10"/>
        <v>Панельный горизонтальный радиатор Прайм. Ширина=800 мм. Высота=700 мм. Глубина=56 мм. Подключение ЦВП.</v>
      </c>
      <c r="T219" s="4" t="str">
        <f t="shared" si="11"/>
        <v>Радиатор ПГР 700.800 ЦВП</v>
      </c>
    </row>
    <row r="220" spans="1:20" ht="31.8" customHeight="1" x14ac:dyDescent="0.3">
      <c r="A220" s="6" t="s">
        <v>47</v>
      </c>
      <c r="B220" s="4">
        <v>1000</v>
      </c>
      <c r="C220" s="4">
        <v>700</v>
      </c>
      <c r="D220" s="4">
        <v>0</v>
      </c>
      <c r="E220" s="4">
        <v>0</v>
      </c>
      <c r="F220" s="4">
        <v>0</v>
      </c>
      <c r="G220" s="8">
        <v>1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 t="str">
        <f t="shared" si="9"/>
        <v>ПГР 700.1000 ЦВП</v>
      </c>
      <c r="O220" s="4">
        <v>56</v>
      </c>
      <c r="P220" s="9">
        <v>1462</v>
      </c>
      <c r="Q220" s="9">
        <v>1212</v>
      </c>
      <c r="R220" s="9">
        <v>972</v>
      </c>
      <c r="S220" s="7" t="str">
        <f t="shared" si="10"/>
        <v>Панельный горизонтальный радиатор Прайм. Ширина=1000 мм. Высота=700 мм. Глубина=56 мм. Подключение ЦВП.</v>
      </c>
      <c r="T220" s="4" t="str">
        <f t="shared" si="11"/>
        <v>Радиатор ПГР 700.1000 ЦВП</v>
      </c>
    </row>
    <row r="221" spans="1:20" ht="31.8" customHeight="1" x14ac:dyDescent="0.3">
      <c r="A221" s="6" t="s">
        <v>48</v>
      </c>
      <c r="B221" s="4">
        <v>1200</v>
      </c>
      <c r="C221" s="4">
        <v>700</v>
      </c>
      <c r="D221" s="4">
        <v>0</v>
      </c>
      <c r="E221" s="4">
        <v>0</v>
      </c>
      <c r="F221" s="4">
        <v>0</v>
      </c>
      <c r="G221" s="8">
        <v>1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 t="str">
        <f t="shared" si="9"/>
        <v>ПГР 700.1200 ЦВП</v>
      </c>
      <c r="O221" s="4">
        <v>56</v>
      </c>
      <c r="P221" s="9">
        <v>1710</v>
      </c>
      <c r="Q221" s="9">
        <v>1419</v>
      </c>
      <c r="R221" s="9">
        <v>1137</v>
      </c>
      <c r="S221" s="7" t="str">
        <f t="shared" si="10"/>
        <v>Панельный горизонтальный радиатор Прайм. Ширина=1200 мм. Высота=700 мм. Глубина=56 мм. Подключение ЦВП.</v>
      </c>
      <c r="T221" s="4" t="str">
        <f t="shared" si="11"/>
        <v>Радиатор ПГР 700.1200 ЦВП</v>
      </c>
    </row>
    <row r="222" spans="1:20" ht="31.8" customHeight="1" x14ac:dyDescent="0.3">
      <c r="A222" s="6" t="s">
        <v>49</v>
      </c>
      <c r="B222" s="4">
        <v>1400</v>
      </c>
      <c r="C222" s="4">
        <v>700</v>
      </c>
      <c r="D222" s="4">
        <v>0</v>
      </c>
      <c r="E222" s="4">
        <v>0</v>
      </c>
      <c r="F222" s="4">
        <v>0</v>
      </c>
      <c r="G222" s="8">
        <v>1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 t="str">
        <f t="shared" si="9"/>
        <v>ПГР 700.1400 ЦВП</v>
      </c>
      <c r="O222" s="4">
        <v>56</v>
      </c>
      <c r="P222" s="9">
        <v>1967</v>
      </c>
      <c r="Q222" s="9">
        <v>1631</v>
      </c>
      <c r="R222" s="9">
        <v>1307</v>
      </c>
      <c r="S222" s="7" t="str">
        <f t="shared" si="10"/>
        <v>Панельный горизонтальный радиатор Прайм. Ширина=1400 мм. Высота=700 мм. Глубина=56 мм. Подключение ЦВП.</v>
      </c>
      <c r="T222" s="4" t="str">
        <f t="shared" si="11"/>
        <v>Радиатор ПГР 700.1400 ЦВП</v>
      </c>
    </row>
    <row r="223" spans="1:20" ht="31.8" customHeight="1" x14ac:dyDescent="0.3">
      <c r="A223" s="6" t="s">
        <v>50</v>
      </c>
      <c r="B223" s="4">
        <v>1600</v>
      </c>
      <c r="C223" s="4">
        <v>700</v>
      </c>
      <c r="D223" s="4">
        <v>0</v>
      </c>
      <c r="E223" s="4">
        <v>0</v>
      </c>
      <c r="F223" s="4">
        <v>0</v>
      </c>
      <c r="G223" s="8">
        <v>1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 t="str">
        <f t="shared" si="9"/>
        <v>ПГР 700.1600 ЦВП</v>
      </c>
      <c r="O223" s="4">
        <v>56</v>
      </c>
      <c r="P223" s="9">
        <v>2262</v>
      </c>
      <c r="Q223" s="9">
        <v>1876</v>
      </c>
      <c r="R223" s="9">
        <v>1503</v>
      </c>
      <c r="S223" s="7" t="str">
        <f t="shared" si="10"/>
        <v>Панельный горизонтальный радиатор Прайм. Ширина=1600 мм. Высота=700 мм. Глубина=56 мм. Подключение ЦВП.</v>
      </c>
      <c r="T223" s="4" t="str">
        <f t="shared" si="11"/>
        <v>Радиатор ПГР 700.1600 ЦВП</v>
      </c>
    </row>
    <row r="224" spans="1:20" ht="31.8" customHeight="1" x14ac:dyDescent="0.3">
      <c r="A224" s="6" t="s">
        <v>51</v>
      </c>
      <c r="B224" s="4">
        <v>1800</v>
      </c>
      <c r="C224" s="4">
        <v>700</v>
      </c>
      <c r="D224" s="4">
        <v>0</v>
      </c>
      <c r="E224" s="4">
        <v>0</v>
      </c>
      <c r="F224" s="4">
        <v>0</v>
      </c>
      <c r="G224" s="8">
        <v>1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 t="str">
        <f t="shared" si="9"/>
        <v>ПГР 700.1800 ЦВП</v>
      </c>
      <c r="O224" s="4">
        <v>56</v>
      </c>
      <c r="P224" s="9">
        <v>2488</v>
      </c>
      <c r="Q224" s="9">
        <v>2063</v>
      </c>
      <c r="R224" s="9">
        <v>1654</v>
      </c>
      <c r="S224" s="7" t="str">
        <f t="shared" si="10"/>
        <v>Панельный горизонтальный радиатор Прайм. Ширина=1800 мм. Высота=700 мм. Глубина=56 мм. Подключение ЦВП.</v>
      </c>
      <c r="T224" s="4" t="str">
        <f t="shared" si="11"/>
        <v>Радиатор ПГР 700.1800 ЦВП</v>
      </c>
    </row>
    <row r="225" spans="1:20" ht="31.8" customHeight="1" x14ac:dyDescent="0.3">
      <c r="A225" s="6" t="s">
        <v>52</v>
      </c>
      <c r="B225" s="4">
        <v>2000</v>
      </c>
      <c r="C225" s="4">
        <v>700</v>
      </c>
      <c r="D225" s="4">
        <v>0</v>
      </c>
      <c r="E225" s="4">
        <v>0</v>
      </c>
      <c r="F225" s="4">
        <v>0</v>
      </c>
      <c r="G225" s="8">
        <v>1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 t="str">
        <f t="shared" si="9"/>
        <v>ПГР 700.2000 ЦВП</v>
      </c>
      <c r="O225" s="4">
        <v>56</v>
      </c>
      <c r="P225" s="9">
        <v>2737</v>
      </c>
      <c r="Q225" s="9">
        <v>2270</v>
      </c>
      <c r="R225" s="9">
        <v>1819</v>
      </c>
      <c r="S225" s="7" t="str">
        <f t="shared" si="10"/>
        <v>Панельный горизонтальный радиатор Прайм. Ширина=2000 мм. Высота=700 мм. Глубина=56 мм. Подключение ЦВП.</v>
      </c>
      <c r="T225" s="4" t="str">
        <f t="shared" si="11"/>
        <v>Радиатор ПГР 700.2000 ЦВП</v>
      </c>
    </row>
    <row r="226" spans="1:20" ht="31.8" customHeight="1" x14ac:dyDescent="0.3">
      <c r="A226" s="6" t="s">
        <v>53</v>
      </c>
      <c r="B226" s="4">
        <v>2200</v>
      </c>
      <c r="C226" s="4">
        <v>700</v>
      </c>
      <c r="D226" s="4">
        <v>0</v>
      </c>
      <c r="E226" s="4">
        <v>0</v>
      </c>
      <c r="F226" s="4">
        <v>0</v>
      </c>
      <c r="G226" s="8">
        <v>1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 t="str">
        <f t="shared" si="9"/>
        <v>ПГР 700.2200 ЦВП</v>
      </c>
      <c r="O226" s="4">
        <v>56</v>
      </c>
      <c r="P226" s="9">
        <v>3011</v>
      </c>
      <c r="Q226" s="9">
        <v>2497</v>
      </c>
      <c r="R226" s="9">
        <v>2001</v>
      </c>
      <c r="S226" s="7" t="str">
        <f t="shared" si="10"/>
        <v>Панельный горизонтальный радиатор Прайм. Ширина=2200 мм. Высота=700 мм. Глубина=56 мм. Подключение ЦВП.</v>
      </c>
      <c r="T226" s="4" t="str">
        <f t="shared" si="11"/>
        <v>Радиатор ПГР 700.2200 ЦВП</v>
      </c>
    </row>
    <row r="227" spans="1:20" ht="31.8" customHeight="1" x14ac:dyDescent="0.3">
      <c r="A227" s="6" t="s">
        <v>45</v>
      </c>
      <c r="B227" s="4">
        <v>600</v>
      </c>
      <c r="C227" s="4">
        <v>700</v>
      </c>
      <c r="D227" s="8">
        <v>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 t="str">
        <f t="shared" si="9"/>
        <v>ПГР 700.600 ЦЛ</v>
      </c>
      <c r="O227" s="4">
        <v>56</v>
      </c>
      <c r="P227" s="9">
        <v>1041</v>
      </c>
      <c r="Q227" s="9">
        <v>863</v>
      </c>
      <c r="R227" s="9">
        <v>692</v>
      </c>
      <c r="S227" s="7" t="str">
        <f t="shared" si="10"/>
        <v>Панельный горизонтальный радиатор Прайм. Ширина=600 мм. Высота=700 мм. Глубина=56 мм. Подключение ЦЛ.</v>
      </c>
      <c r="T227" s="4" t="str">
        <f t="shared" si="11"/>
        <v>Радиатор ПГР 700.600 ЦЛ</v>
      </c>
    </row>
    <row r="228" spans="1:20" ht="31.8" customHeight="1" x14ac:dyDescent="0.3">
      <c r="A228" s="6" t="s">
        <v>46</v>
      </c>
      <c r="B228" s="4">
        <v>800</v>
      </c>
      <c r="C228" s="4">
        <v>700</v>
      </c>
      <c r="D228" s="8">
        <v>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 t="str">
        <f t="shared" si="9"/>
        <v>ПГР 700.800 ЦЛ</v>
      </c>
      <c r="O228" s="4">
        <v>56</v>
      </c>
      <c r="P228" s="9">
        <v>1249</v>
      </c>
      <c r="Q228" s="9">
        <v>1036</v>
      </c>
      <c r="R228" s="9">
        <v>831</v>
      </c>
      <c r="S228" s="7" t="str">
        <f t="shared" si="10"/>
        <v>Панельный горизонтальный радиатор Прайм. Ширина=800 мм. Высота=700 мм. Глубина=56 мм. Подключение ЦЛ.</v>
      </c>
      <c r="T228" s="4" t="str">
        <f t="shared" si="11"/>
        <v>Радиатор ПГР 700.800 ЦЛ</v>
      </c>
    </row>
    <row r="229" spans="1:20" ht="31.8" customHeight="1" x14ac:dyDescent="0.3">
      <c r="A229" s="6" t="s">
        <v>47</v>
      </c>
      <c r="B229" s="4">
        <v>1000</v>
      </c>
      <c r="C229" s="4">
        <v>700</v>
      </c>
      <c r="D229" s="8">
        <v>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 t="str">
        <f t="shared" si="9"/>
        <v>ПГР 700.1000 ЦЛ</v>
      </c>
      <c r="O229" s="4">
        <v>56</v>
      </c>
      <c r="P229" s="9">
        <v>1462</v>
      </c>
      <c r="Q229" s="9">
        <v>1212</v>
      </c>
      <c r="R229" s="9">
        <v>972</v>
      </c>
      <c r="S229" s="7" t="str">
        <f t="shared" si="10"/>
        <v>Панельный горизонтальный радиатор Прайм. Ширина=1000 мм. Высота=700 мм. Глубина=56 мм. Подключение ЦЛ.</v>
      </c>
      <c r="T229" s="4" t="str">
        <f t="shared" si="11"/>
        <v>Радиатор ПГР 700.1000 ЦЛ</v>
      </c>
    </row>
    <row r="230" spans="1:20" ht="31.8" customHeight="1" x14ac:dyDescent="0.3">
      <c r="A230" s="6" t="s">
        <v>48</v>
      </c>
      <c r="B230" s="4">
        <v>1200</v>
      </c>
      <c r="C230" s="4">
        <v>700</v>
      </c>
      <c r="D230" s="8">
        <v>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 t="str">
        <f t="shared" si="9"/>
        <v>ПГР 700.1200 ЦЛ</v>
      </c>
      <c r="O230" s="4">
        <v>56</v>
      </c>
      <c r="P230" s="9">
        <v>1710</v>
      </c>
      <c r="Q230" s="9">
        <v>1419</v>
      </c>
      <c r="R230" s="9">
        <v>1137</v>
      </c>
      <c r="S230" s="7" t="str">
        <f t="shared" si="10"/>
        <v>Панельный горизонтальный радиатор Прайм. Ширина=1200 мм. Высота=700 мм. Глубина=56 мм. Подключение ЦЛ.</v>
      </c>
      <c r="T230" s="4" t="str">
        <f t="shared" si="11"/>
        <v>Радиатор ПГР 700.1200 ЦЛ</v>
      </c>
    </row>
    <row r="231" spans="1:20" ht="31.8" customHeight="1" x14ac:dyDescent="0.3">
      <c r="A231" s="6" t="s">
        <v>49</v>
      </c>
      <c r="B231" s="4">
        <v>1400</v>
      </c>
      <c r="C231" s="4">
        <v>700</v>
      </c>
      <c r="D231" s="8">
        <v>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 t="str">
        <f t="shared" si="9"/>
        <v>ПГР 700.1400 ЦЛ</v>
      </c>
      <c r="O231" s="4">
        <v>56</v>
      </c>
      <c r="P231" s="9">
        <v>1967</v>
      </c>
      <c r="Q231" s="9">
        <v>1631</v>
      </c>
      <c r="R231" s="9">
        <v>1307</v>
      </c>
      <c r="S231" s="7" t="str">
        <f t="shared" si="10"/>
        <v>Панельный горизонтальный радиатор Прайм. Ширина=1400 мм. Высота=700 мм. Глубина=56 мм. Подключение ЦЛ.</v>
      </c>
      <c r="T231" s="4" t="str">
        <f t="shared" si="11"/>
        <v>Радиатор ПГР 700.1400 ЦЛ</v>
      </c>
    </row>
    <row r="232" spans="1:20" ht="31.8" customHeight="1" x14ac:dyDescent="0.3">
      <c r="A232" s="6" t="s">
        <v>50</v>
      </c>
      <c r="B232" s="4">
        <v>1600</v>
      </c>
      <c r="C232" s="4">
        <v>700</v>
      </c>
      <c r="D232" s="8">
        <v>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 t="str">
        <f t="shared" si="9"/>
        <v>ПГР 700.1600 ЦЛ</v>
      </c>
      <c r="O232" s="4">
        <v>56</v>
      </c>
      <c r="P232" s="9">
        <v>2262</v>
      </c>
      <c r="Q232" s="9">
        <v>1876</v>
      </c>
      <c r="R232" s="9">
        <v>1503</v>
      </c>
      <c r="S232" s="7" t="str">
        <f t="shared" si="10"/>
        <v>Панельный горизонтальный радиатор Прайм. Ширина=1600 мм. Высота=700 мм. Глубина=56 мм. Подключение ЦЛ.</v>
      </c>
      <c r="T232" s="4" t="str">
        <f t="shared" si="11"/>
        <v>Радиатор ПГР 700.1600 ЦЛ</v>
      </c>
    </row>
    <row r="233" spans="1:20" ht="31.8" customHeight="1" x14ac:dyDescent="0.3">
      <c r="A233" s="6" t="s">
        <v>51</v>
      </c>
      <c r="B233" s="4">
        <v>1800</v>
      </c>
      <c r="C233" s="4">
        <v>700</v>
      </c>
      <c r="D233" s="8">
        <v>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 t="str">
        <f t="shared" si="9"/>
        <v>ПГР 700.1800 ЦЛ</v>
      </c>
      <c r="O233" s="4">
        <v>56</v>
      </c>
      <c r="P233" s="9">
        <v>2488</v>
      </c>
      <c r="Q233" s="9">
        <v>2063</v>
      </c>
      <c r="R233" s="9">
        <v>1654</v>
      </c>
      <c r="S233" s="7" t="str">
        <f t="shared" si="10"/>
        <v>Панельный горизонтальный радиатор Прайм. Ширина=1800 мм. Высота=700 мм. Глубина=56 мм. Подключение ЦЛ.</v>
      </c>
      <c r="T233" s="4" t="str">
        <f t="shared" si="11"/>
        <v>Радиатор ПГР 700.1800 ЦЛ</v>
      </c>
    </row>
    <row r="234" spans="1:20" ht="31.8" customHeight="1" x14ac:dyDescent="0.3">
      <c r="A234" s="6" t="s">
        <v>52</v>
      </c>
      <c r="B234" s="4">
        <v>2000</v>
      </c>
      <c r="C234" s="4">
        <v>700</v>
      </c>
      <c r="D234" s="8">
        <v>1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 t="str">
        <f t="shared" si="9"/>
        <v>ПГР 700.2000 ЦЛ</v>
      </c>
      <c r="O234" s="4">
        <v>56</v>
      </c>
      <c r="P234" s="9">
        <v>2737</v>
      </c>
      <c r="Q234" s="9">
        <v>2270</v>
      </c>
      <c r="R234" s="9">
        <v>1819</v>
      </c>
      <c r="S234" s="7" t="str">
        <f t="shared" si="10"/>
        <v>Панельный горизонтальный радиатор Прайм. Ширина=2000 мм. Высота=700 мм. Глубина=56 мм. Подключение ЦЛ.</v>
      </c>
      <c r="T234" s="4" t="str">
        <f t="shared" si="11"/>
        <v>Радиатор ПГР 700.2000 ЦЛ</v>
      </c>
    </row>
    <row r="235" spans="1:20" ht="31.8" customHeight="1" x14ac:dyDescent="0.3">
      <c r="A235" s="6" t="s">
        <v>53</v>
      </c>
      <c r="B235" s="4">
        <v>2200</v>
      </c>
      <c r="C235" s="4">
        <v>700</v>
      </c>
      <c r="D235" s="8">
        <v>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 t="str">
        <f t="shared" si="9"/>
        <v>ПГР 700.2200 ЦЛ</v>
      </c>
      <c r="O235" s="4">
        <v>56</v>
      </c>
      <c r="P235" s="9">
        <v>3011</v>
      </c>
      <c r="Q235" s="9">
        <v>2497</v>
      </c>
      <c r="R235" s="9">
        <v>2001</v>
      </c>
      <c r="S235" s="7" t="str">
        <f t="shared" si="10"/>
        <v>Панельный горизонтальный радиатор Прайм. Ширина=2200 мм. Высота=700 мм. Глубина=56 мм. Подключение ЦЛ.</v>
      </c>
      <c r="T235" s="4" t="str">
        <f t="shared" si="11"/>
        <v>Радиатор ПГР 700.2200 ЦЛ</v>
      </c>
    </row>
    <row r="236" spans="1:20" ht="31.8" customHeight="1" x14ac:dyDescent="0.3">
      <c r="A236" s="6" t="s">
        <v>45</v>
      </c>
      <c r="B236" s="4">
        <v>600</v>
      </c>
      <c r="C236" s="4">
        <v>700</v>
      </c>
      <c r="D236" s="4">
        <v>0</v>
      </c>
      <c r="E236" s="8">
        <v>1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 t="str">
        <f t="shared" si="9"/>
        <v>ПГР 700.600 ЦП</v>
      </c>
      <c r="O236" s="4">
        <v>56</v>
      </c>
      <c r="P236" s="9">
        <v>1041</v>
      </c>
      <c r="Q236" s="9">
        <v>863</v>
      </c>
      <c r="R236" s="9">
        <v>692</v>
      </c>
      <c r="S236" s="7" t="str">
        <f t="shared" si="10"/>
        <v>Панельный горизонтальный радиатор Прайм. Ширина=600 мм. Высота=700 мм. Глубина=56 мм. Подключение ЦП.</v>
      </c>
      <c r="T236" s="4" t="str">
        <f t="shared" si="11"/>
        <v>Радиатор ПГР 700.600 ЦП</v>
      </c>
    </row>
    <row r="237" spans="1:20" ht="31.8" customHeight="1" x14ac:dyDescent="0.3">
      <c r="A237" s="6" t="s">
        <v>46</v>
      </c>
      <c r="B237" s="4">
        <v>800</v>
      </c>
      <c r="C237" s="4">
        <v>700</v>
      </c>
      <c r="D237" s="4">
        <v>0</v>
      </c>
      <c r="E237" s="8">
        <v>1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 t="str">
        <f t="shared" si="9"/>
        <v>ПГР 700.800 ЦП</v>
      </c>
      <c r="O237" s="4">
        <v>56</v>
      </c>
      <c r="P237" s="9">
        <v>1249</v>
      </c>
      <c r="Q237" s="9">
        <v>1036</v>
      </c>
      <c r="R237" s="9">
        <v>831</v>
      </c>
      <c r="S237" s="7" t="str">
        <f t="shared" si="10"/>
        <v>Панельный горизонтальный радиатор Прайм. Ширина=800 мм. Высота=700 мм. Глубина=56 мм. Подключение ЦП.</v>
      </c>
      <c r="T237" s="4" t="str">
        <f t="shared" si="11"/>
        <v>Радиатор ПГР 700.800 ЦП</v>
      </c>
    </row>
    <row r="238" spans="1:20" ht="31.8" customHeight="1" x14ac:dyDescent="0.3">
      <c r="A238" s="6" t="s">
        <v>47</v>
      </c>
      <c r="B238" s="4">
        <v>1000</v>
      </c>
      <c r="C238" s="4">
        <v>700</v>
      </c>
      <c r="D238" s="4">
        <v>0</v>
      </c>
      <c r="E238" s="8">
        <v>1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 t="str">
        <f t="shared" si="9"/>
        <v>ПГР 700.1000 ЦП</v>
      </c>
      <c r="O238" s="4">
        <v>56</v>
      </c>
      <c r="P238" s="9">
        <v>1462</v>
      </c>
      <c r="Q238" s="9">
        <v>1212</v>
      </c>
      <c r="R238" s="9">
        <v>972</v>
      </c>
      <c r="S238" s="7" t="str">
        <f t="shared" si="10"/>
        <v>Панельный горизонтальный радиатор Прайм. Ширина=1000 мм. Высота=700 мм. Глубина=56 мм. Подключение ЦП.</v>
      </c>
      <c r="T238" s="4" t="str">
        <f t="shared" si="11"/>
        <v>Радиатор ПГР 700.1000 ЦП</v>
      </c>
    </row>
    <row r="239" spans="1:20" ht="31.8" customHeight="1" x14ac:dyDescent="0.3">
      <c r="A239" s="6" t="s">
        <v>48</v>
      </c>
      <c r="B239" s="4">
        <v>1200</v>
      </c>
      <c r="C239" s="4">
        <v>700</v>
      </c>
      <c r="D239" s="4">
        <v>0</v>
      </c>
      <c r="E239" s="8">
        <v>1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 t="str">
        <f t="shared" si="9"/>
        <v>ПГР 700.1200 ЦП</v>
      </c>
      <c r="O239" s="4">
        <v>56</v>
      </c>
      <c r="P239" s="9">
        <v>1710</v>
      </c>
      <c r="Q239" s="9">
        <v>1419</v>
      </c>
      <c r="R239" s="9">
        <v>1137</v>
      </c>
      <c r="S239" s="7" t="str">
        <f t="shared" si="10"/>
        <v>Панельный горизонтальный радиатор Прайм. Ширина=1200 мм. Высота=700 мм. Глубина=56 мм. Подключение ЦП.</v>
      </c>
      <c r="T239" s="4" t="str">
        <f t="shared" si="11"/>
        <v>Радиатор ПГР 700.1200 ЦП</v>
      </c>
    </row>
    <row r="240" spans="1:20" ht="31.8" customHeight="1" x14ac:dyDescent="0.3">
      <c r="A240" s="6" t="s">
        <v>49</v>
      </c>
      <c r="B240" s="4">
        <v>1400</v>
      </c>
      <c r="C240" s="4">
        <v>700</v>
      </c>
      <c r="D240" s="4">
        <v>0</v>
      </c>
      <c r="E240" s="8">
        <v>1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 t="str">
        <f t="shared" si="9"/>
        <v>ПГР 700.1400 ЦП</v>
      </c>
      <c r="O240" s="4">
        <v>56</v>
      </c>
      <c r="P240" s="9">
        <v>1967</v>
      </c>
      <c r="Q240" s="9">
        <v>1631</v>
      </c>
      <c r="R240" s="9">
        <v>1307</v>
      </c>
      <c r="S240" s="7" t="str">
        <f t="shared" si="10"/>
        <v>Панельный горизонтальный радиатор Прайм. Ширина=1400 мм. Высота=700 мм. Глубина=56 мм. Подключение ЦП.</v>
      </c>
      <c r="T240" s="4" t="str">
        <f t="shared" si="11"/>
        <v>Радиатор ПГР 700.1400 ЦП</v>
      </c>
    </row>
    <row r="241" spans="1:20" ht="31.8" customHeight="1" x14ac:dyDescent="0.3">
      <c r="A241" s="6" t="s">
        <v>50</v>
      </c>
      <c r="B241" s="4">
        <v>1600</v>
      </c>
      <c r="C241" s="4">
        <v>700</v>
      </c>
      <c r="D241" s="4">
        <v>0</v>
      </c>
      <c r="E241" s="8">
        <v>1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 t="str">
        <f t="shared" si="9"/>
        <v>ПГР 700.1600 ЦП</v>
      </c>
      <c r="O241" s="4">
        <v>56</v>
      </c>
      <c r="P241" s="9">
        <v>2262</v>
      </c>
      <c r="Q241" s="9">
        <v>1876</v>
      </c>
      <c r="R241" s="9">
        <v>1503</v>
      </c>
      <c r="S241" s="7" t="str">
        <f t="shared" si="10"/>
        <v>Панельный горизонтальный радиатор Прайм. Ширина=1600 мм. Высота=700 мм. Глубина=56 мм. Подключение ЦП.</v>
      </c>
      <c r="T241" s="4" t="str">
        <f t="shared" si="11"/>
        <v>Радиатор ПГР 700.1600 ЦП</v>
      </c>
    </row>
    <row r="242" spans="1:20" ht="31.8" customHeight="1" x14ac:dyDescent="0.3">
      <c r="A242" s="6" t="s">
        <v>51</v>
      </c>
      <c r="B242" s="4">
        <v>1800</v>
      </c>
      <c r="C242" s="4">
        <v>700</v>
      </c>
      <c r="D242" s="4">
        <v>0</v>
      </c>
      <c r="E242" s="8">
        <v>1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 t="str">
        <f t="shared" si="9"/>
        <v>ПГР 700.1800 ЦП</v>
      </c>
      <c r="O242" s="4">
        <v>56</v>
      </c>
      <c r="P242" s="9">
        <v>2488</v>
      </c>
      <c r="Q242" s="9">
        <v>2063</v>
      </c>
      <c r="R242" s="9">
        <v>1654</v>
      </c>
      <c r="S242" s="7" t="str">
        <f t="shared" si="10"/>
        <v>Панельный горизонтальный радиатор Прайм. Ширина=1800 мм. Высота=700 мм. Глубина=56 мм. Подключение ЦП.</v>
      </c>
      <c r="T242" s="4" t="str">
        <f t="shared" si="11"/>
        <v>Радиатор ПГР 700.1800 ЦП</v>
      </c>
    </row>
    <row r="243" spans="1:20" ht="31.8" customHeight="1" x14ac:dyDescent="0.3">
      <c r="A243" s="6" t="s">
        <v>52</v>
      </c>
      <c r="B243" s="4">
        <v>2000</v>
      </c>
      <c r="C243" s="4">
        <v>700</v>
      </c>
      <c r="D243" s="4">
        <v>0</v>
      </c>
      <c r="E243" s="8">
        <v>1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 t="str">
        <f t="shared" si="9"/>
        <v>ПГР 700.2000 ЦП</v>
      </c>
      <c r="O243" s="4">
        <v>56</v>
      </c>
      <c r="P243" s="9">
        <v>2737</v>
      </c>
      <c r="Q243" s="9">
        <v>2270</v>
      </c>
      <c r="R243" s="9">
        <v>1819</v>
      </c>
      <c r="S243" s="7" t="str">
        <f t="shared" si="10"/>
        <v>Панельный горизонтальный радиатор Прайм. Ширина=2000 мм. Высота=700 мм. Глубина=56 мм. Подключение ЦП.</v>
      </c>
      <c r="T243" s="4" t="str">
        <f t="shared" si="11"/>
        <v>Радиатор ПГР 700.2000 ЦП</v>
      </c>
    </row>
    <row r="244" spans="1:20" ht="31.8" customHeight="1" x14ac:dyDescent="0.3">
      <c r="A244" s="6" t="s">
        <v>53</v>
      </c>
      <c r="B244" s="4">
        <v>2200</v>
      </c>
      <c r="C244" s="4">
        <v>700</v>
      </c>
      <c r="D244" s="4">
        <v>0</v>
      </c>
      <c r="E244" s="8">
        <v>1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 t="str">
        <f t="shared" si="9"/>
        <v>ПГР 700.2200 ЦП</v>
      </c>
      <c r="O244" s="4">
        <v>56</v>
      </c>
      <c r="P244" s="9">
        <v>3011</v>
      </c>
      <c r="Q244" s="9">
        <v>2497</v>
      </c>
      <c r="R244" s="9">
        <v>2001</v>
      </c>
      <c r="S244" s="7" t="str">
        <f t="shared" si="10"/>
        <v>Панельный горизонтальный радиатор Прайм. Ширина=2200 мм. Высота=700 мм. Глубина=56 мм. Подключение ЦП.</v>
      </c>
      <c r="T244" s="4" t="str">
        <f t="shared" si="11"/>
        <v>Радиатор ПГР 700.2200 ЦП</v>
      </c>
    </row>
    <row r="245" spans="1:20" ht="31.8" customHeight="1" x14ac:dyDescent="0.3">
      <c r="A245" s="6" t="s">
        <v>45</v>
      </c>
      <c r="B245" s="4">
        <v>600</v>
      </c>
      <c r="C245" s="4">
        <v>700</v>
      </c>
      <c r="D245" s="4">
        <v>0</v>
      </c>
      <c r="E245" s="4">
        <v>0</v>
      </c>
      <c r="F245" s="4">
        <v>0</v>
      </c>
      <c r="G245" s="4">
        <v>0</v>
      </c>
      <c r="H245" s="8">
        <v>1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 t="str">
        <f t="shared" si="9"/>
        <v>ПГР 700.600 ЦНЛ</v>
      </c>
      <c r="O245" s="4">
        <v>56</v>
      </c>
      <c r="P245" s="9">
        <v>1041</v>
      </c>
      <c r="Q245" s="9">
        <v>863</v>
      </c>
      <c r="R245" s="9">
        <v>692</v>
      </c>
      <c r="S245" s="7" t="str">
        <f t="shared" si="10"/>
        <v>Панельный горизонтальный радиатор Прайм. Ширина=600 мм. Высота=700 мм. Глубина=56 мм. Подключение ЦНЛ.</v>
      </c>
      <c r="T245" s="4" t="str">
        <f t="shared" si="11"/>
        <v>Радиатор ПГР 700.600 ЦНЛ</v>
      </c>
    </row>
    <row r="246" spans="1:20" ht="31.8" customHeight="1" x14ac:dyDescent="0.3">
      <c r="A246" s="6" t="s">
        <v>46</v>
      </c>
      <c r="B246" s="4">
        <v>800</v>
      </c>
      <c r="C246" s="4">
        <v>700</v>
      </c>
      <c r="D246" s="4">
        <v>0</v>
      </c>
      <c r="E246" s="4">
        <v>0</v>
      </c>
      <c r="F246" s="4">
        <v>0</v>
      </c>
      <c r="G246" s="4">
        <v>0</v>
      </c>
      <c r="H246" s="8">
        <v>1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 t="str">
        <f t="shared" si="9"/>
        <v>ПГР 700.800 ЦНЛ</v>
      </c>
      <c r="O246" s="4">
        <v>56</v>
      </c>
      <c r="P246" s="9">
        <v>1249</v>
      </c>
      <c r="Q246" s="9">
        <v>1036</v>
      </c>
      <c r="R246" s="9">
        <v>831</v>
      </c>
      <c r="S246" s="7" t="str">
        <f t="shared" si="10"/>
        <v>Панельный горизонтальный радиатор Прайм. Ширина=800 мм. Высота=700 мм. Глубина=56 мм. Подключение ЦНЛ.</v>
      </c>
      <c r="T246" s="4" t="str">
        <f t="shared" si="11"/>
        <v>Радиатор ПГР 700.800 ЦНЛ</v>
      </c>
    </row>
    <row r="247" spans="1:20" ht="31.8" customHeight="1" x14ac:dyDescent="0.3">
      <c r="A247" s="6" t="s">
        <v>47</v>
      </c>
      <c r="B247" s="4">
        <v>1000</v>
      </c>
      <c r="C247" s="4">
        <v>700</v>
      </c>
      <c r="D247" s="4">
        <v>0</v>
      </c>
      <c r="E247" s="4">
        <v>0</v>
      </c>
      <c r="F247" s="4">
        <v>0</v>
      </c>
      <c r="G247" s="4">
        <v>0</v>
      </c>
      <c r="H247" s="8">
        <v>1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 t="str">
        <f t="shared" si="9"/>
        <v>ПГР 700.1000 ЦНЛ</v>
      </c>
      <c r="O247" s="4">
        <v>56</v>
      </c>
      <c r="P247" s="9">
        <v>1462</v>
      </c>
      <c r="Q247" s="9">
        <v>1212</v>
      </c>
      <c r="R247" s="9">
        <v>972</v>
      </c>
      <c r="S247" s="7" t="str">
        <f t="shared" si="10"/>
        <v>Панельный горизонтальный радиатор Прайм. Ширина=1000 мм. Высота=700 мм. Глубина=56 мм. Подключение ЦНЛ.</v>
      </c>
      <c r="T247" s="4" t="str">
        <f t="shared" si="11"/>
        <v>Радиатор ПГР 700.1000 ЦНЛ</v>
      </c>
    </row>
    <row r="248" spans="1:20" ht="31.8" customHeight="1" x14ac:dyDescent="0.3">
      <c r="A248" s="6" t="s">
        <v>48</v>
      </c>
      <c r="B248" s="4">
        <v>1200</v>
      </c>
      <c r="C248" s="4">
        <v>700</v>
      </c>
      <c r="D248" s="4">
        <v>0</v>
      </c>
      <c r="E248" s="4">
        <v>0</v>
      </c>
      <c r="F248" s="4">
        <v>0</v>
      </c>
      <c r="G248" s="4">
        <v>0</v>
      </c>
      <c r="H248" s="8">
        <v>1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 t="str">
        <f t="shared" si="9"/>
        <v>ПГР 700.1200 ЦНЛ</v>
      </c>
      <c r="O248" s="4">
        <v>56</v>
      </c>
      <c r="P248" s="9">
        <v>1710</v>
      </c>
      <c r="Q248" s="9">
        <v>1419</v>
      </c>
      <c r="R248" s="9">
        <v>1137</v>
      </c>
      <c r="S248" s="7" t="str">
        <f t="shared" si="10"/>
        <v>Панельный горизонтальный радиатор Прайм. Ширина=1200 мм. Высота=700 мм. Глубина=56 мм. Подключение ЦНЛ.</v>
      </c>
      <c r="T248" s="4" t="str">
        <f t="shared" si="11"/>
        <v>Радиатор ПГР 700.1200 ЦНЛ</v>
      </c>
    </row>
    <row r="249" spans="1:20" ht="31.8" customHeight="1" x14ac:dyDescent="0.3">
      <c r="A249" s="6" t="s">
        <v>49</v>
      </c>
      <c r="B249" s="4">
        <v>1400</v>
      </c>
      <c r="C249" s="4">
        <v>700</v>
      </c>
      <c r="D249" s="4">
        <v>0</v>
      </c>
      <c r="E249" s="4">
        <v>0</v>
      </c>
      <c r="F249" s="4">
        <v>0</v>
      </c>
      <c r="G249" s="4">
        <v>0</v>
      </c>
      <c r="H249" s="8">
        <v>1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 t="str">
        <f t="shared" si="9"/>
        <v>ПГР 700.1400 ЦНЛ</v>
      </c>
      <c r="O249" s="4">
        <v>56</v>
      </c>
      <c r="P249" s="9">
        <v>1967</v>
      </c>
      <c r="Q249" s="9">
        <v>1631</v>
      </c>
      <c r="R249" s="9">
        <v>1307</v>
      </c>
      <c r="S249" s="7" t="str">
        <f t="shared" si="10"/>
        <v>Панельный горизонтальный радиатор Прайм. Ширина=1400 мм. Высота=700 мм. Глубина=56 мм. Подключение ЦНЛ.</v>
      </c>
      <c r="T249" s="4" t="str">
        <f t="shared" si="11"/>
        <v>Радиатор ПГР 700.1400 ЦНЛ</v>
      </c>
    </row>
    <row r="250" spans="1:20" ht="31.8" customHeight="1" x14ac:dyDescent="0.3">
      <c r="A250" s="6" t="s">
        <v>50</v>
      </c>
      <c r="B250" s="4">
        <v>1600</v>
      </c>
      <c r="C250" s="4">
        <v>700</v>
      </c>
      <c r="D250" s="4">
        <v>0</v>
      </c>
      <c r="E250" s="4">
        <v>0</v>
      </c>
      <c r="F250" s="4">
        <v>0</v>
      </c>
      <c r="G250" s="4">
        <v>0</v>
      </c>
      <c r="H250" s="8">
        <v>1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 t="str">
        <f t="shared" si="9"/>
        <v>ПГР 700.1600 ЦНЛ</v>
      </c>
      <c r="O250" s="4">
        <v>56</v>
      </c>
      <c r="P250" s="9">
        <v>2262</v>
      </c>
      <c r="Q250" s="9">
        <v>1876</v>
      </c>
      <c r="R250" s="9">
        <v>1503</v>
      </c>
      <c r="S250" s="7" t="str">
        <f t="shared" si="10"/>
        <v>Панельный горизонтальный радиатор Прайм. Ширина=1600 мм. Высота=700 мм. Глубина=56 мм. Подключение ЦНЛ.</v>
      </c>
      <c r="T250" s="4" t="str">
        <f t="shared" si="11"/>
        <v>Радиатор ПГР 700.1600 ЦНЛ</v>
      </c>
    </row>
    <row r="251" spans="1:20" ht="31.8" customHeight="1" x14ac:dyDescent="0.3">
      <c r="A251" s="6" t="s">
        <v>51</v>
      </c>
      <c r="B251" s="4">
        <v>1800</v>
      </c>
      <c r="C251" s="4">
        <v>700</v>
      </c>
      <c r="D251" s="4">
        <v>0</v>
      </c>
      <c r="E251" s="4">
        <v>0</v>
      </c>
      <c r="F251" s="4">
        <v>0</v>
      </c>
      <c r="G251" s="4">
        <v>0</v>
      </c>
      <c r="H251" s="8">
        <v>1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 t="str">
        <f t="shared" si="9"/>
        <v>ПГР 700.1800 ЦНЛ</v>
      </c>
      <c r="O251" s="4">
        <v>56</v>
      </c>
      <c r="P251" s="9">
        <v>2488</v>
      </c>
      <c r="Q251" s="9">
        <v>2063</v>
      </c>
      <c r="R251" s="9">
        <v>1654</v>
      </c>
      <c r="S251" s="7" t="str">
        <f t="shared" si="10"/>
        <v>Панельный горизонтальный радиатор Прайм. Ширина=1800 мм. Высота=700 мм. Глубина=56 мм. Подключение ЦНЛ.</v>
      </c>
      <c r="T251" s="4" t="str">
        <f t="shared" si="11"/>
        <v>Радиатор ПГР 700.1800 ЦНЛ</v>
      </c>
    </row>
    <row r="252" spans="1:20" ht="31.8" customHeight="1" x14ac:dyDescent="0.3">
      <c r="A252" s="6" t="s">
        <v>52</v>
      </c>
      <c r="B252" s="4">
        <v>2000</v>
      </c>
      <c r="C252" s="4">
        <v>700</v>
      </c>
      <c r="D252" s="4">
        <v>0</v>
      </c>
      <c r="E252" s="4">
        <v>0</v>
      </c>
      <c r="F252" s="4">
        <v>0</v>
      </c>
      <c r="G252" s="4">
        <v>0</v>
      </c>
      <c r="H252" s="8">
        <v>1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 t="str">
        <f t="shared" si="9"/>
        <v>ПГР 700.2000 ЦНЛ</v>
      </c>
      <c r="O252" s="4">
        <v>56</v>
      </c>
      <c r="P252" s="9">
        <v>2737</v>
      </c>
      <c r="Q252" s="9">
        <v>2270</v>
      </c>
      <c r="R252" s="9">
        <v>1819</v>
      </c>
      <c r="S252" s="7" t="str">
        <f t="shared" si="10"/>
        <v>Панельный горизонтальный радиатор Прайм. Ширина=2000 мм. Высота=700 мм. Глубина=56 мм. Подключение ЦНЛ.</v>
      </c>
      <c r="T252" s="4" t="str">
        <f t="shared" si="11"/>
        <v>Радиатор ПГР 700.2000 ЦНЛ</v>
      </c>
    </row>
    <row r="253" spans="1:20" ht="31.8" customHeight="1" x14ac:dyDescent="0.3">
      <c r="A253" s="6" t="s">
        <v>53</v>
      </c>
      <c r="B253" s="4">
        <v>2200</v>
      </c>
      <c r="C253" s="4">
        <v>700</v>
      </c>
      <c r="D253" s="4">
        <v>0</v>
      </c>
      <c r="E253" s="4">
        <v>0</v>
      </c>
      <c r="F253" s="4">
        <v>0</v>
      </c>
      <c r="G253" s="4">
        <v>0</v>
      </c>
      <c r="H253" s="8">
        <v>1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 t="str">
        <f t="shared" si="9"/>
        <v>ПГР 700.2200 ЦНЛ</v>
      </c>
      <c r="O253" s="4">
        <v>56</v>
      </c>
      <c r="P253" s="9">
        <v>3011</v>
      </c>
      <c r="Q253" s="9">
        <v>2497</v>
      </c>
      <c r="R253" s="9">
        <v>2001</v>
      </c>
      <c r="S253" s="7" t="str">
        <f t="shared" si="10"/>
        <v>Панельный горизонтальный радиатор Прайм. Ширина=2200 мм. Высота=700 мм. Глубина=56 мм. Подключение ЦНЛ.</v>
      </c>
      <c r="T253" s="4" t="str">
        <f t="shared" si="11"/>
        <v>Радиатор ПГР 700.2200 ЦНЛ</v>
      </c>
    </row>
    <row r="254" spans="1:20" ht="31.8" customHeight="1" x14ac:dyDescent="0.3">
      <c r="A254" s="6" t="s">
        <v>45</v>
      </c>
      <c r="B254" s="4">
        <v>600</v>
      </c>
      <c r="C254" s="4">
        <v>700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8">
        <v>1</v>
      </c>
      <c r="J254" s="4">
        <v>0</v>
      </c>
      <c r="K254" s="4">
        <v>0</v>
      </c>
      <c r="L254" s="4">
        <v>0</v>
      </c>
      <c r="M254" s="4">
        <v>0</v>
      </c>
      <c r="N254" s="4" t="str">
        <f t="shared" si="9"/>
        <v>ПГР 700.600 ЦНП</v>
      </c>
      <c r="O254" s="4">
        <v>56</v>
      </c>
      <c r="P254" s="9">
        <v>1041</v>
      </c>
      <c r="Q254" s="9">
        <v>863</v>
      </c>
      <c r="R254" s="9">
        <v>692</v>
      </c>
      <c r="S254" s="7" t="str">
        <f t="shared" si="10"/>
        <v>Панельный горизонтальный радиатор Прайм. Ширина=600 мм. Высота=700 мм. Глубина=56 мм. Подключение ЦНП.</v>
      </c>
      <c r="T254" s="4" t="str">
        <f t="shared" si="11"/>
        <v>Радиатор ПГР 700.600 ЦНП</v>
      </c>
    </row>
    <row r="255" spans="1:20" ht="31.8" customHeight="1" x14ac:dyDescent="0.3">
      <c r="A255" s="6" t="s">
        <v>46</v>
      </c>
      <c r="B255" s="4">
        <v>800</v>
      </c>
      <c r="C255" s="4">
        <v>700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8">
        <v>1</v>
      </c>
      <c r="J255" s="4">
        <v>0</v>
      </c>
      <c r="K255" s="4">
        <v>0</v>
      </c>
      <c r="L255" s="4">
        <v>0</v>
      </c>
      <c r="M255" s="4">
        <v>0</v>
      </c>
      <c r="N255" s="4" t="str">
        <f t="shared" si="9"/>
        <v>ПГР 700.800 ЦНП</v>
      </c>
      <c r="O255" s="4">
        <v>56</v>
      </c>
      <c r="P255" s="9">
        <v>1249</v>
      </c>
      <c r="Q255" s="9">
        <v>1036</v>
      </c>
      <c r="R255" s="9">
        <v>831</v>
      </c>
      <c r="S255" s="7" t="str">
        <f t="shared" si="10"/>
        <v>Панельный горизонтальный радиатор Прайм. Ширина=800 мм. Высота=700 мм. Глубина=56 мм. Подключение ЦНП.</v>
      </c>
      <c r="T255" s="4" t="str">
        <f t="shared" si="11"/>
        <v>Радиатор ПГР 700.800 ЦНП</v>
      </c>
    </row>
    <row r="256" spans="1:20" ht="31.8" customHeight="1" x14ac:dyDescent="0.3">
      <c r="A256" s="6" t="s">
        <v>47</v>
      </c>
      <c r="B256" s="4">
        <v>1000</v>
      </c>
      <c r="C256" s="4">
        <v>700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8">
        <v>1</v>
      </c>
      <c r="J256" s="4">
        <v>0</v>
      </c>
      <c r="K256" s="4">
        <v>0</v>
      </c>
      <c r="L256" s="4">
        <v>0</v>
      </c>
      <c r="M256" s="4">
        <v>0</v>
      </c>
      <c r="N256" s="4" t="str">
        <f t="shared" si="9"/>
        <v>ПГР 700.1000 ЦНП</v>
      </c>
      <c r="O256" s="4">
        <v>56</v>
      </c>
      <c r="P256" s="9">
        <v>1462</v>
      </c>
      <c r="Q256" s="9">
        <v>1212</v>
      </c>
      <c r="R256" s="9">
        <v>972</v>
      </c>
      <c r="S256" s="7" t="str">
        <f t="shared" si="10"/>
        <v>Панельный горизонтальный радиатор Прайм. Ширина=1000 мм. Высота=700 мм. Глубина=56 мм. Подключение ЦНП.</v>
      </c>
      <c r="T256" s="4" t="str">
        <f t="shared" si="11"/>
        <v>Радиатор ПГР 700.1000 ЦНП</v>
      </c>
    </row>
    <row r="257" spans="1:20" ht="31.8" customHeight="1" x14ac:dyDescent="0.3">
      <c r="A257" s="6" t="s">
        <v>48</v>
      </c>
      <c r="B257" s="4">
        <v>1200</v>
      </c>
      <c r="C257" s="4">
        <v>700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8">
        <v>1</v>
      </c>
      <c r="J257" s="4">
        <v>0</v>
      </c>
      <c r="K257" s="4">
        <v>0</v>
      </c>
      <c r="L257" s="4">
        <v>0</v>
      </c>
      <c r="M257" s="4">
        <v>0</v>
      </c>
      <c r="N257" s="4" t="str">
        <f t="shared" si="9"/>
        <v>ПГР 700.1200 ЦНП</v>
      </c>
      <c r="O257" s="4">
        <v>56</v>
      </c>
      <c r="P257" s="9">
        <v>1710</v>
      </c>
      <c r="Q257" s="9">
        <v>1419</v>
      </c>
      <c r="R257" s="9">
        <v>1137</v>
      </c>
      <c r="S257" s="7" t="str">
        <f t="shared" si="10"/>
        <v>Панельный горизонтальный радиатор Прайм. Ширина=1200 мм. Высота=700 мм. Глубина=56 мм. Подключение ЦНП.</v>
      </c>
      <c r="T257" s="4" t="str">
        <f t="shared" si="11"/>
        <v>Радиатор ПГР 700.1200 ЦНП</v>
      </c>
    </row>
    <row r="258" spans="1:20" ht="31.8" customHeight="1" x14ac:dyDescent="0.3">
      <c r="A258" s="6" t="s">
        <v>49</v>
      </c>
      <c r="B258" s="4">
        <v>1400</v>
      </c>
      <c r="C258" s="4">
        <v>700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8">
        <v>1</v>
      </c>
      <c r="J258" s="4">
        <v>0</v>
      </c>
      <c r="K258" s="4">
        <v>0</v>
      </c>
      <c r="L258" s="4">
        <v>0</v>
      </c>
      <c r="M258" s="4">
        <v>0</v>
      </c>
      <c r="N258" s="4" t="str">
        <f t="shared" ref="N258:N321" si="12">CONCATENATE("ПГР ",C258,".",B258," ",IF(D258=1,"ЦЛ",IF(E258=1,"ЦП",IF(F258=1,"ЦВЛ",IF(G258=1,"ЦВП",IF(H258=1,"ЦНЛ",IF(I258=1,"ЦНП",IF(J258=1,"ВЛ",IF(K258=1,"ВП",IF(L258=1,"НЛ",IF(M258=1,"НП",0)))))))))))</f>
        <v>ПГР 700.1400 ЦНП</v>
      </c>
      <c r="O258" s="4">
        <v>56</v>
      </c>
      <c r="P258" s="9">
        <v>1967</v>
      </c>
      <c r="Q258" s="9">
        <v>1631</v>
      </c>
      <c r="R258" s="9">
        <v>1307</v>
      </c>
      <c r="S258" s="7" t="str">
        <f t="shared" ref="S258:S321" si="13">CONCATENATE("Панельный горизонтальный радиатор Прайм.", " Ширина=",B258, " мм.", " Высота=", C258, " мм.", " Глубина=", O258, " мм. ", "Подключение ", IF(D258=1,"ЦЛ",IF(E258=1,"ЦП",IF(F258=1,"ЦВЛ",IF(G258=1,"ЦВП",IF(H258=1,"ЦНЛ",IF(I258=1,"ЦНП",IF(J258=1,"ВЛ",IF(K258=1,"ВП",IF(L258=1,"НЛ",IF(M258=1,"НП",0)))))))))), "." )</f>
        <v>Панельный горизонтальный радиатор Прайм. Ширина=1400 мм. Высота=700 мм. Глубина=56 мм. Подключение ЦНП.</v>
      </c>
      <c r="T258" s="4" t="str">
        <f t="shared" ref="T258:T321" si="14">CONCATENATE("Радиатор ", N258)</f>
        <v>Радиатор ПГР 700.1400 ЦНП</v>
      </c>
    </row>
    <row r="259" spans="1:20" ht="31.8" customHeight="1" x14ac:dyDescent="0.3">
      <c r="A259" s="6" t="s">
        <v>50</v>
      </c>
      <c r="B259" s="4">
        <v>1600</v>
      </c>
      <c r="C259" s="4">
        <v>700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8">
        <v>1</v>
      </c>
      <c r="J259" s="4">
        <v>0</v>
      </c>
      <c r="K259" s="4">
        <v>0</v>
      </c>
      <c r="L259" s="4">
        <v>0</v>
      </c>
      <c r="M259" s="4">
        <v>0</v>
      </c>
      <c r="N259" s="4" t="str">
        <f t="shared" si="12"/>
        <v>ПГР 700.1600 ЦНП</v>
      </c>
      <c r="O259" s="4">
        <v>56</v>
      </c>
      <c r="P259" s="9">
        <v>2262</v>
      </c>
      <c r="Q259" s="9">
        <v>1876</v>
      </c>
      <c r="R259" s="9">
        <v>1503</v>
      </c>
      <c r="S259" s="7" t="str">
        <f t="shared" si="13"/>
        <v>Панельный горизонтальный радиатор Прайм. Ширина=1600 мм. Высота=700 мм. Глубина=56 мм. Подключение ЦНП.</v>
      </c>
      <c r="T259" s="4" t="str">
        <f t="shared" si="14"/>
        <v>Радиатор ПГР 700.1600 ЦНП</v>
      </c>
    </row>
    <row r="260" spans="1:20" ht="31.8" customHeight="1" x14ac:dyDescent="0.3">
      <c r="A260" s="6" t="s">
        <v>51</v>
      </c>
      <c r="B260" s="4">
        <v>1800</v>
      </c>
      <c r="C260" s="4">
        <v>700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8">
        <v>1</v>
      </c>
      <c r="J260" s="4">
        <v>0</v>
      </c>
      <c r="K260" s="4">
        <v>0</v>
      </c>
      <c r="L260" s="4">
        <v>0</v>
      </c>
      <c r="M260" s="4">
        <v>0</v>
      </c>
      <c r="N260" s="4" t="str">
        <f t="shared" si="12"/>
        <v>ПГР 700.1800 ЦНП</v>
      </c>
      <c r="O260" s="4">
        <v>56</v>
      </c>
      <c r="P260" s="9">
        <v>2488</v>
      </c>
      <c r="Q260" s="9">
        <v>2063</v>
      </c>
      <c r="R260" s="9">
        <v>1654</v>
      </c>
      <c r="S260" s="7" t="str">
        <f t="shared" si="13"/>
        <v>Панельный горизонтальный радиатор Прайм. Ширина=1800 мм. Высота=700 мм. Глубина=56 мм. Подключение ЦНП.</v>
      </c>
      <c r="T260" s="4" t="str">
        <f t="shared" si="14"/>
        <v>Радиатор ПГР 700.1800 ЦНП</v>
      </c>
    </row>
    <row r="261" spans="1:20" ht="31.8" customHeight="1" x14ac:dyDescent="0.3">
      <c r="A261" s="6" t="s">
        <v>52</v>
      </c>
      <c r="B261" s="4">
        <v>2000</v>
      </c>
      <c r="C261" s="4">
        <v>700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8">
        <v>1</v>
      </c>
      <c r="J261" s="4">
        <v>0</v>
      </c>
      <c r="K261" s="4">
        <v>0</v>
      </c>
      <c r="L261" s="4">
        <v>0</v>
      </c>
      <c r="M261" s="4">
        <v>0</v>
      </c>
      <c r="N261" s="4" t="str">
        <f t="shared" si="12"/>
        <v>ПГР 700.2000 ЦНП</v>
      </c>
      <c r="O261" s="4">
        <v>56</v>
      </c>
      <c r="P261" s="9">
        <v>2737</v>
      </c>
      <c r="Q261" s="9">
        <v>2270</v>
      </c>
      <c r="R261" s="9">
        <v>1819</v>
      </c>
      <c r="S261" s="7" t="str">
        <f t="shared" si="13"/>
        <v>Панельный горизонтальный радиатор Прайм. Ширина=2000 мм. Высота=700 мм. Глубина=56 мм. Подключение ЦНП.</v>
      </c>
      <c r="T261" s="4" t="str">
        <f t="shared" si="14"/>
        <v>Радиатор ПГР 700.2000 ЦНП</v>
      </c>
    </row>
    <row r="262" spans="1:20" ht="31.8" customHeight="1" x14ac:dyDescent="0.3">
      <c r="A262" s="6" t="s">
        <v>53</v>
      </c>
      <c r="B262" s="4">
        <v>2200</v>
      </c>
      <c r="C262" s="4">
        <v>700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8">
        <v>1</v>
      </c>
      <c r="J262" s="4">
        <v>0</v>
      </c>
      <c r="K262" s="4">
        <v>0</v>
      </c>
      <c r="L262" s="4">
        <v>0</v>
      </c>
      <c r="M262" s="4">
        <v>0</v>
      </c>
      <c r="N262" s="4" t="str">
        <f t="shared" si="12"/>
        <v>ПГР 700.2200 ЦНП</v>
      </c>
      <c r="O262" s="4">
        <v>56</v>
      </c>
      <c r="P262" s="9">
        <v>3011</v>
      </c>
      <c r="Q262" s="9">
        <v>2497</v>
      </c>
      <c r="R262" s="9">
        <v>2001</v>
      </c>
      <c r="S262" s="7" t="str">
        <f t="shared" si="13"/>
        <v>Панельный горизонтальный радиатор Прайм. Ширина=2200 мм. Высота=700 мм. Глубина=56 мм. Подключение ЦНП.</v>
      </c>
      <c r="T262" s="4" t="str">
        <f t="shared" si="14"/>
        <v>Радиатор ПГР 700.2200 ЦНП</v>
      </c>
    </row>
    <row r="263" spans="1:20" ht="31.8" customHeight="1" x14ac:dyDescent="0.3">
      <c r="A263" s="12" t="s">
        <v>54</v>
      </c>
      <c r="B263" s="4">
        <v>600</v>
      </c>
      <c r="C263" s="4">
        <v>800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8">
        <v>1</v>
      </c>
      <c r="K263" s="4">
        <v>0</v>
      </c>
      <c r="L263" s="4">
        <v>0</v>
      </c>
      <c r="M263" s="4">
        <v>0</v>
      </c>
      <c r="N263" s="4" t="str">
        <f t="shared" si="12"/>
        <v>ПГР 800.600 ВЛ</v>
      </c>
      <c r="O263" s="4">
        <v>56</v>
      </c>
      <c r="P263" s="13">
        <v>1188</v>
      </c>
      <c r="Q263" s="13">
        <v>986</v>
      </c>
      <c r="R263" s="13">
        <v>790</v>
      </c>
      <c r="S263" s="7" t="str">
        <f t="shared" si="13"/>
        <v>Панельный горизонтальный радиатор Прайм. Ширина=600 мм. Высота=800 мм. Глубина=56 мм. Подключение ВЛ.</v>
      </c>
      <c r="T263" s="4" t="str">
        <f t="shared" si="14"/>
        <v>Радиатор ПГР 800.600 ВЛ</v>
      </c>
    </row>
    <row r="264" spans="1:20" ht="31.8" customHeight="1" x14ac:dyDescent="0.3">
      <c r="A264" s="12" t="s">
        <v>55</v>
      </c>
      <c r="B264" s="4">
        <v>800</v>
      </c>
      <c r="C264" s="4">
        <v>800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8">
        <v>1</v>
      </c>
      <c r="K264" s="4">
        <v>0</v>
      </c>
      <c r="L264" s="4">
        <v>0</v>
      </c>
      <c r="M264" s="4">
        <v>0</v>
      </c>
      <c r="N264" s="4" t="str">
        <f t="shared" si="12"/>
        <v>ПГР 800.800 ВЛ</v>
      </c>
      <c r="O264" s="4">
        <v>56</v>
      </c>
      <c r="P264" s="13">
        <v>1426</v>
      </c>
      <c r="Q264" s="13">
        <v>1183</v>
      </c>
      <c r="R264" s="13">
        <v>948</v>
      </c>
      <c r="S264" s="7" t="str">
        <f t="shared" si="13"/>
        <v>Панельный горизонтальный радиатор Прайм. Ширина=800 мм. Высота=800 мм. Глубина=56 мм. Подключение ВЛ.</v>
      </c>
      <c r="T264" s="4" t="str">
        <f t="shared" si="14"/>
        <v>Радиатор ПГР 800.800 ВЛ</v>
      </c>
    </row>
    <row r="265" spans="1:20" ht="31.8" customHeight="1" x14ac:dyDescent="0.3">
      <c r="A265" s="12" t="s">
        <v>56</v>
      </c>
      <c r="B265" s="4">
        <v>1000</v>
      </c>
      <c r="C265" s="4">
        <v>800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8">
        <v>1</v>
      </c>
      <c r="K265" s="4">
        <v>0</v>
      </c>
      <c r="L265" s="4">
        <v>0</v>
      </c>
      <c r="M265" s="4">
        <v>0</v>
      </c>
      <c r="N265" s="4" t="str">
        <f t="shared" si="12"/>
        <v>ПГР 800.1000 ВЛ</v>
      </c>
      <c r="O265" s="4">
        <v>56</v>
      </c>
      <c r="P265" s="13">
        <v>1711</v>
      </c>
      <c r="Q265" s="13">
        <v>1420</v>
      </c>
      <c r="R265" s="13">
        <v>1138</v>
      </c>
      <c r="S265" s="7" t="str">
        <f t="shared" si="13"/>
        <v>Панельный горизонтальный радиатор Прайм. Ширина=1000 мм. Высота=800 мм. Глубина=56 мм. Подключение ВЛ.</v>
      </c>
      <c r="T265" s="4" t="str">
        <f t="shared" si="14"/>
        <v>Радиатор ПГР 800.1000 ВЛ</v>
      </c>
    </row>
    <row r="266" spans="1:20" ht="31.8" customHeight="1" x14ac:dyDescent="0.3">
      <c r="A266" s="12" t="s">
        <v>57</v>
      </c>
      <c r="B266" s="4">
        <v>1200</v>
      </c>
      <c r="C266" s="4">
        <v>800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8">
        <v>1</v>
      </c>
      <c r="K266" s="4">
        <v>0</v>
      </c>
      <c r="L266" s="4">
        <v>0</v>
      </c>
      <c r="M266" s="4">
        <v>0</v>
      </c>
      <c r="N266" s="4" t="str">
        <f t="shared" si="12"/>
        <v>ПГР 800.1200 ВЛ</v>
      </c>
      <c r="O266" s="4">
        <v>56</v>
      </c>
      <c r="P266" s="13">
        <v>1968</v>
      </c>
      <c r="Q266" s="13">
        <v>1633</v>
      </c>
      <c r="R266" s="13">
        <v>1309</v>
      </c>
      <c r="S266" s="7" t="str">
        <f t="shared" si="13"/>
        <v>Панельный горизонтальный радиатор Прайм. Ширина=1200 мм. Высота=800 мм. Глубина=56 мм. Подключение ВЛ.</v>
      </c>
      <c r="T266" s="4" t="str">
        <f t="shared" si="14"/>
        <v>Радиатор ПГР 800.1200 ВЛ</v>
      </c>
    </row>
    <row r="267" spans="1:20" ht="31.8" customHeight="1" x14ac:dyDescent="0.3">
      <c r="A267" s="12" t="s">
        <v>58</v>
      </c>
      <c r="B267" s="4">
        <v>1400</v>
      </c>
      <c r="C267" s="4">
        <v>800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8">
        <v>1</v>
      </c>
      <c r="K267" s="4">
        <v>0</v>
      </c>
      <c r="L267" s="4">
        <v>0</v>
      </c>
      <c r="M267" s="4">
        <v>0</v>
      </c>
      <c r="N267" s="4" t="str">
        <f t="shared" si="12"/>
        <v>ПГР 800.1400 ВЛ</v>
      </c>
      <c r="O267" s="4">
        <v>56</v>
      </c>
      <c r="P267" s="13">
        <v>2263</v>
      </c>
      <c r="Q267" s="13">
        <v>1877</v>
      </c>
      <c r="R267" s="13">
        <v>1505</v>
      </c>
      <c r="S267" s="7" t="str">
        <f t="shared" si="13"/>
        <v>Панельный горизонтальный радиатор Прайм. Ширина=1400 мм. Высота=800 мм. Глубина=56 мм. Подключение ВЛ.</v>
      </c>
      <c r="T267" s="4" t="str">
        <f t="shared" si="14"/>
        <v>Радиатор ПГР 800.1400 ВЛ</v>
      </c>
    </row>
    <row r="268" spans="1:20" ht="31.8" customHeight="1" x14ac:dyDescent="0.3">
      <c r="A268" s="12" t="s">
        <v>59</v>
      </c>
      <c r="B268" s="4">
        <v>1600</v>
      </c>
      <c r="C268" s="4">
        <v>800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8">
        <v>1</v>
      </c>
      <c r="K268" s="4">
        <v>0</v>
      </c>
      <c r="L268" s="4">
        <v>0</v>
      </c>
      <c r="M268" s="4">
        <v>0</v>
      </c>
      <c r="N268" s="4" t="str">
        <f t="shared" si="12"/>
        <v>ПГР 800.1600 ВЛ</v>
      </c>
      <c r="O268" s="4">
        <v>56</v>
      </c>
      <c r="P268" s="13">
        <v>2603</v>
      </c>
      <c r="Q268" s="13">
        <v>2159</v>
      </c>
      <c r="R268" s="13">
        <v>1730</v>
      </c>
      <c r="S268" s="7" t="str">
        <f t="shared" si="13"/>
        <v>Панельный горизонтальный радиатор Прайм. Ширина=1600 мм. Высота=800 мм. Глубина=56 мм. Подключение ВЛ.</v>
      </c>
      <c r="T268" s="4" t="str">
        <f t="shared" si="14"/>
        <v>Радиатор ПГР 800.1600 ВЛ</v>
      </c>
    </row>
    <row r="269" spans="1:20" ht="31.8" customHeight="1" x14ac:dyDescent="0.3">
      <c r="A269" s="12" t="s">
        <v>60</v>
      </c>
      <c r="B269" s="4">
        <v>1800</v>
      </c>
      <c r="C269" s="4">
        <v>800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8">
        <v>1</v>
      </c>
      <c r="K269" s="4">
        <v>0</v>
      </c>
      <c r="L269" s="4">
        <v>0</v>
      </c>
      <c r="M269" s="4">
        <v>0</v>
      </c>
      <c r="N269" s="4" t="str">
        <f t="shared" si="12"/>
        <v>ПГР 800.1800 ВЛ</v>
      </c>
      <c r="O269" s="4">
        <v>56</v>
      </c>
      <c r="P269" s="13">
        <v>2863</v>
      </c>
      <c r="Q269" s="13">
        <v>2375</v>
      </c>
      <c r="R269" s="13">
        <v>1904</v>
      </c>
      <c r="S269" s="7" t="str">
        <f t="shared" si="13"/>
        <v>Панельный горизонтальный радиатор Прайм. Ширина=1800 мм. Высота=800 мм. Глубина=56 мм. Подключение ВЛ.</v>
      </c>
      <c r="T269" s="4" t="str">
        <f t="shared" si="14"/>
        <v>Радиатор ПГР 800.1800 ВЛ</v>
      </c>
    </row>
    <row r="270" spans="1:20" ht="31.8" customHeight="1" x14ac:dyDescent="0.3">
      <c r="A270" s="12" t="s">
        <v>61</v>
      </c>
      <c r="B270" s="4">
        <v>2000</v>
      </c>
      <c r="C270" s="4">
        <v>800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8">
        <v>1</v>
      </c>
      <c r="K270" s="4">
        <v>0</v>
      </c>
      <c r="L270" s="4">
        <v>0</v>
      </c>
      <c r="M270" s="4">
        <v>0</v>
      </c>
      <c r="N270" s="4" t="str">
        <f t="shared" si="12"/>
        <v>ПГР 800.2000 ВЛ</v>
      </c>
      <c r="O270" s="4">
        <v>56</v>
      </c>
      <c r="P270" s="13">
        <v>3150</v>
      </c>
      <c r="Q270" s="13">
        <v>2612</v>
      </c>
      <c r="R270" s="13">
        <v>2094</v>
      </c>
      <c r="S270" s="7" t="str">
        <f t="shared" si="13"/>
        <v>Панельный горизонтальный радиатор Прайм. Ширина=2000 мм. Высота=800 мм. Глубина=56 мм. Подключение ВЛ.</v>
      </c>
      <c r="T270" s="4" t="str">
        <f t="shared" si="14"/>
        <v>Радиатор ПГР 800.2000 ВЛ</v>
      </c>
    </row>
    <row r="271" spans="1:20" ht="31.8" customHeight="1" x14ac:dyDescent="0.3">
      <c r="A271" s="12" t="s">
        <v>62</v>
      </c>
      <c r="B271" s="4">
        <v>2200</v>
      </c>
      <c r="C271" s="4">
        <v>800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8">
        <v>1</v>
      </c>
      <c r="K271" s="4">
        <v>0</v>
      </c>
      <c r="L271" s="4">
        <v>0</v>
      </c>
      <c r="M271" s="4">
        <v>0</v>
      </c>
      <c r="N271" s="4" t="str">
        <f t="shared" si="12"/>
        <v>ПГР 800.2200 ВЛ</v>
      </c>
      <c r="O271" s="4">
        <v>56</v>
      </c>
      <c r="P271" s="13">
        <v>3465</v>
      </c>
      <c r="Q271" s="13">
        <v>2874</v>
      </c>
      <c r="R271" s="13">
        <v>2303</v>
      </c>
      <c r="S271" s="7" t="str">
        <f t="shared" si="13"/>
        <v>Панельный горизонтальный радиатор Прайм. Ширина=2200 мм. Высота=800 мм. Глубина=56 мм. Подключение ВЛ.</v>
      </c>
      <c r="T271" s="4" t="str">
        <f t="shared" si="14"/>
        <v>Радиатор ПГР 800.2200 ВЛ</v>
      </c>
    </row>
    <row r="272" spans="1:20" ht="31.8" customHeight="1" x14ac:dyDescent="0.3">
      <c r="A272" s="12" t="s">
        <v>54</v>
      </c>
      <c r="B272" s="4">
        <v>600</v>
      </c>
      <c r="C272" s="4">
        <v>800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8">
        <v>1</v>
      </c>
      <c r="L272" s="4">
        <v>0</v>
      </c>
      <c r="M272" s="4">
        <v>0</v>
      </c>
      <c r="N272" s="4" t="str">
        <f t="shared" si="12"/>
        <v>ПГР 800.600 ВП</v>
      </c>
      <c r="O272" s="4">
        <v>56</v>
      </c>
      <c r="P272" s="13">
        <v>1188</v>
      </c>
      <c r="Q272" s="13">
        <v>986</v>
      </c>
      <c r="R272" s="13">
        <v>790</v>
      </c>
      <c r="S272" s="7" t="str">
        <f t="shared" si="13"/>
        <v>Панельный горизонтальный радиатор Прайм. Ширина=600 мм. Высота=800 мм. Глубина=56 мм. Подключение ВП.</v>
      </c>
      <c r="T272" s="4" t="str">
        <f t="shared" si="14"/>
        <v>Радиатор ПГР 800.600 ВП</v>
      </c>
    </row>
    <row r="273" spans="1:20" ht="31.8" customHeight="1" x14ac:dyDescent="0.3">
      <c r="A273" s="12" t="s">
        <v>55</v>
      </c>
      <c r="B273" s="4">
        <v>800</v>
      </c>
      <c r="C273" s="4">
        <v>800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8">
        <v>1</v>
      </c>
      <c r="L273" s="4">
        <v>0</v>
      </c>
      <c r="M273" s="4">
        <v>0</v>
      </c>
      <c r="N273" s="4" t="str">
        <f t="shared" si="12"/>
        <v>ПГР 800.800 ВП</v>
      </c>
      <c r="O273" s="4">
        <v>56</v>
      </c>
      <c r="P273" s="13">
        <v>1426</v>
      </c>
      <c r="Q273" s="13">
        <v>1183</v>
      </c>
      <c r="R273" s="13">
        <v>948</v>
      </c>
      <c r="S273" s="7" t="str">
        <f t="shared" si="13"/>
        <v>Панельный горизонтальный радиатор Прайм. Ширина=800 мм. Высота=800 мм. Глубина=56 мм. Подключение ВП.</v>
      </c>
      <c r="T273" s="4" t="str">
        <f t="shared" si="14"/>
        <v>Радиатор ПГР 800.800 ВП</v>
      </c>
    </row>
    <row r="274" spans="1:20" ht="31.8" customHeight="1" x14ac:dyDescent="0.3">
      <c r="A274" s="12" t="s">
        <v>56</v>
      </c>
      <c r="B274" s="4">
        <v>1000</v>
      </c>
      <c r="C274" s="4">
        <v>800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8">
        <v>1</v>
      </c>
      <c r="L274" s="4">
        <v>0</v>
      </c>
      <c r="M274" s="4">
        <v>0</v>
      </c>
      <c r="N274" s="4" t="str">
        <f t="shared" si="12"/>
        <v>ПГР 800.1000 ВП</v>
      </c>
      <c r="O274" s="4">
        <v>56</v>
      </c>
      <c r="P274" s="13">
        <v>1711</v>
      </c>
      <c r="Q274" s="13">
        <v>1420</v>
      </c>
      <c r="R274" s="13">
        <v>1138</v>
      </c>
      <c r="S274" s="7" t="str">
        <f t="shared" si="13"/>
        <v>Панельный горизонтальный радиатор Прайм. Ширина=1000 мм. Высота=800 мм. Глубина=56 мм. Подключение ВП.</v>
      </c>
      <c r="T274" s="4" t="str">
        <f t="shared" si="14"/>
        <v>Радиатор ПГР 800.1000 ВП</v>
      </c>
    </row>
    <row r="275" spans="1:20" ht="31.8" customHeight="1" x14ac:dyDescent="0.3">
      <c r="A275" s="12" t="s">
        <v>57</v>
      </c>
      <c r="B275" s="4">
        <v>1200</v>
      </c>
      <c r="C275" s="4">
        <v>800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8">
        <v>1</v>
      </c>
      <c r="L275" s="4">
        <v>0</v>
      </c>
      <c r="M275" s="4">
        <v>0</v>
      </c>
      <c r="N275" s="4" t="str">
        <f t="shared" si="12"/>
        <v>ПГР 800.1200 ВП</v>
      </c>
      <c r="O275" s="4">
        <v>56</v>
      </c>
      <c r="P275" s="13">
        <v>1968</v>
      </c>
      <c r="Q275" s="13">
        <v>1633</v>
      </c>
      <c r="R275" s="13">
        <v>1309</v>
      </c>
      <c r="S275" s="7" t="str">
        <f t="shared" si="13"/>
        <v>Панельный горизонтальный радиатор Прайм. Ширина=1200 мм. Высота=800 мм. Глубина=56 мм. Подключение ВП.</v>
      </c>
      <c r="T275" s="4" t="str">
        <f t="shared" si="14"/>
        <v>Радиатор ПГР 800.1200 ВП</v>
      </c>
    </row>
    <row r="276" spans="1:20" ht="31.8" customHeight="1" x14ac:dyDescent="0.3">
      <c r="A276" s="12" t="s">
        <v>58</v>
      </c>
      <c r="B276" s="4">
        <v>1400</v>
      </c>
      <c r="C276" s="4">
        <v>800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8">
        <v>1</v>
      </c>
      <c r="L276" s="4">
        <v>0</v>
      </c>
      <c r="M276" s="4">
        <v>0</v>
      </c>
      <c r="N276" s="4" t="str">
        <f t="shared" si="12"/>
        <v>ПГР 800.1400 ВП</v>
      </c>
      <c r="O276" s="4">
        <v>56</v>
      </c>
      <c r="P276" s="13">
        <v>2263</v>
      </c>
      <c r="Q276" s="13">
        <v>1877</v>
      </c>
      <c r="R276" s="13">
        <v>1505</v>
      </c>
      <c r="S276" s="7" t="str">
        <f t="shared" si="13"/>
        <v>Панельный горизонтальный радиатор Прайм. Ширина=1400 мм. Высота=800 мм. Глубина=56 мм. Подключение ВП.</v>
      </c>
      <c r="T276" s="4" t="str">
        <f t="shared" si="14"/>
        <v>Радиатор ПГР 800.1400 ВП</v>
      </c>
    </row>
    <row r="277" spans="1:20" ht="31.8" customHeight="1" x14ac:dyDescent="0.3">
      <c r="A277" s="12" t="s">
        <v>59</v>
      </c>
      <c r="B277" s="4">
        <v>1600</v>
      </c>
      <c r="C277" s="4">
        <v>800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8">
        <v>1</v>
      </c>
      <c r="L277" s="4">
        <v>0</v>
      </c>
      <c r="M277" s="4">
        <v>0</v>
      </c>
      <c r="N277" s="4" t="str">
        <f t="shared" si="12"/>
        <v>ПГР 800.1600 ВП</v>
      </c>
      <c r="O277" s="4">
        <v>56</v>
      </c>
      <c r="P277" s="13">
        <v>2603</v>
      </c>
      <c r="Q277" s="13">
        <v>2159</v>
      </c>
      <c r="R277" s="13">
        <v>1730</v>
      </c>
      <c r="S277" s="7" t="str">
        <f t="shared" si="13"/>
        <v>Панельный горизонтальный радиатор Прайм. Ширина=1600 мм. Высота=800 мм. Глубина=56 мм. Подключение ВП.</v>
      </c>
      <c r="T277" s="4" t="str">
        <f t="shared" si="14"/>
        <v>Радиатор ПГР 800.1600 ВП</v>
      </c>
    </row>
    <row r="278" spans="1:20" ht="31.8" customHeight="1" x14ac:dyDescent="0.3">
      <c r="A278" s="12" t="s">
        <v>60</v>
      </c>
      <c r="B278" s="4">
        <v>1800</v>
      </c>
      <c r="C278" s="4">
        <v>800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8">
        <v>1</v>
      </c>
      <c r="L278" s="4">
        <v>0</v>
      </c>
      <c r="M278" s="4">
        <v>0</v>
      </c>
      <c r="N278" s="4" t="str">
        <f t="shared" si="12"/>
        <v>ПГР 800.1800 ВП</v>
      </c>
      <c r="O278" s="4">
        <v>56</v>
      </c>
      <c r="P278" s="13">
        <v>2863</v>
      </c>
      <c r="Q278" s="13">
        <v>2375</v>
      </c>
      <c r="R278" s="13">
        <v>1904</v>
      </c>
      <c r="S278" s="7" t="str">
        <f t="shared" si="13"/>
        <v>Панельный горизонтальный радиатор Прайм. Ширина=1800 мм. Высота=800 мм. Глубина=56 мм. Подключение ВП.</v>
      </c>
      <c r="T278" s="4" t="str">
        <f t="shared" si="14"/>
        <v>Радиатор ПГР 800.1800 ВП</v>
      </c>
    </row>
    <row r="279" spans="1:20" ht="31.8" customHeight="1" x14ac:dyDescent="0.3">
      <c r="A279" s="12" t="s">
        <v>61</v>
      </c>
      <c r="B279" s="4">
        <v>2000</v>
      </c>
      <c r="C279" s="4">
        <v>800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8">
        <v>1</v>
      </c>
      <c r="L279" s="4">
        <v>0</v>
      </c>
      <c r="M279" s="4">
        <v>0</v>
      </c>
      <c r="N279" s="4" t="str">
        <f t="shared" si="12"/>
        <v>ПГР 800.2000 ВП</v>
      </c>
      <c r="O279" s="4">
        <v>56</v>
      </c>
      <c r="P279" s="13">
        <v>3150</v>
      </c>
      <c r="Q279" s="13">
        <v>2612</v>
      </c>
      <c r="R279" s="13">
        <v>2094</v>
      </c>
      <c r="S279" s="7" t="str">
        <f t="shared" si="13"/>
        <v>Панельный горизонтальный радиатор Прайм. Ширина=2000 мм. Высота=800 мм. Глубина=56 мм. Подключение ВП.</v>
      </c>
      <c r="T279" s="4" t="str">
        <f t="shared" si="14"/>
        <v>Радиатор ПГР 800.2000 ВП</v>
      </c>
    </row>
    <row r="280" spans="1:20" ht="31.8" customHeight="1" x14ac:dyDescent="0.3">
      <c r="A280" s="12" t="s">
        <v>62</v>
      </c>
      <c r="B280" s="4">
        <v>2200</v>
      </c>
      <c r="C280" s="4">
        <v>800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8">
        <v>1</v>
      </c>
      <c r="L280" s="4">
        <v>0</v>
      </c>
      <c r="M280" s="4">
        <v>0</v>
      </c>
      <c r="N280" s="4" t="str">
        <f t="shared" si="12"/>
        <v>ПГР 800.2200 ВП</v>
      </c>
      <c r="O280" s="4">
        <v>56</v>
      </c>
      <c r="P280" s="13">
        <v>3465</v>
      </c>
      <c r="Q280" s="13">
        <v>2874</v>
      </c>
      <c r="R280" s="13">
        <v>2303</v>
      </c>
      <c r="S280" s="7" t="str">
        <f t="shared" si="13"/>
        <v>Панельный горизонтальный радиатор Прайм. Ширина=2200 мм. Высота=800 мм. Глубина=56 мм. Подключение ВП.</v>
      </c>
      <c r="T280" s="4" t="str">
        <f t="shared" si="14"/>
        <v>Радиатор ПГР 800.2200 ВП</v>
      </c>
    </row>
    <row r="281" spans="1:20" ht="31.8" customHeight="1" x14ac:dyDescent="0.3">
      <c r="A281" s="12" t="s">
        <v>54</v>
      </c>
      <c r="B281" s="4">
        <v>600</v>
      </c>
      <c r="C281" s="4">
        <v>800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8">
        <v>1</v>
      </c>
      <c r="M281" s="4">
        <v>0</v>
      </c>
      <c r="N281" s="4" t="str">
        <f t="shared" si="12"/>
        <v>ПГР 800.600 НЛ</v>
      </c>
      <c r="O281" s="4">
        <v>56</v>
      </c>
      <c r="P281" s="13">
        <v>1188</v>
      </c>
      <c r="Q281" s="13">
        <v>986</v>
      </c>
      <c r="R281" s="13">
        <v>790</v>
      </c>
      <c r="S281" s="7" t="str">
        <f t="shared" si="13"/>
        <v>Панельный горизонтальный радиатор Прайм. Ширина=600 мм. Высота=800 мм. Глубина=56 мм. Подключение НЛ.</v>
      </c>
      <c r="T281" s="4" t="str">
        <f t="shared" si="14"/>
        <v>Радиатор ПГР 800.600 НЛ</v>
      </c>
    </row>
    <row r="282" spans="1:20" ht="31.8" customHeight="1" x14ac:dyDescent="0.3">
      <c r="A282" s="12" t="s">
        <v>55</v>
      </c>
      <c r="B282" s="4">
        <v>800</v>
      </c>
      <c r="C282" s="4">
        <v>800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8">
        <v>1</v>
      </c>
      <c r="M282" s="4">
        <v>0</v>
      </c>
      <c r="N282" s="4" t="str">
        <f t="shared" si="12"/>
        <v>ПГР 800.800 НЛ</v>
      </c>
      <c r="O282" s="4">
        <v>56</v>
      </c>
      <c r="P282" s="13">
        <v>1426</v>
      </c>
      <c r="Q282" s="13">
        <v>1183</v>
      </c>
      <c r="R282" s="13">
        <v>948</v>
      </c>
      <c r="S282" s="7" t="str">
        <f t="shared" si="13"/>
        <v>Панельный горизонтальный радиатор Прайм. Ширина=800 мм. Высота=800 мм. Глубина=56 мм. Подключение НЛ.</v>
      </c>
      <c r="T282" s="4" t="str">
        <f t="shared" si="14"/>
        <v>Радиатор ПГР 800.800 НЛ</v>
      </c>
    </row>
    <row r="283" spans="1:20" ht="31.8" customHeight="1" x14ac:dyDescent="0.3">
      <c r="A283" s="12" t="s">
        <v>56</v>
      </c>
      <c r="B283" s="4">
        <v>1000</v>
      </c>
      <c r="C283" s="4">
        <v>800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8">
        <v>1</v>
      </c>
      <c r="M283" s="4">
        <v>0</v>
      </c>
      <c r="N283" s="4" t="str">
        <f t="shared" si="12"/>
        <v>ПГР 800.1000 НЛ</v>
      </c>
      <c r="O283" s="4">
        <v>56</v>
      </c>
      <c r="P283" s="13">
        <v>1711</v>
      </c>
      <c r="Q283" s="13">
        <v>1420</v>
      </c>
      <c r="R283" s="13">
        <v>1138</v>
      </c>
      <c r="S283" s="7" t="str">
        <f t="shared" si="13"/>
        <v>Панельный горизонтальный радиатор Прайм. Ширина=1000 мм. Высота=800 мм. Глубина=56 мм. Подключение НЛ.</v>
      </c>
      <c r="T283" s="4" t="str">
        <f t="shared" si="14"/>
        <v>Радиатор ПГР 800.1000 НЛ</v>
      </c>
    </row>
    <row r="284" spans="1:20" ht="31.8" customHeight="1" x14ac:dyDescent="0.3">
      <c r="A284" s="12" t="s">
        <v>57</v>
      </c>
      <c r="B284" s="4">
        <v>1200</v>
      </c>
      <c r="C284" s="4">
        <v>800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8">
        <v>1</v>
      </c>
      <c r="M284" s="4">
        <v>0</v>
      </c>
      <c r="N284" s="4" t="str">
        <f t="shared" si="12"/>
        <v>ПГР 800.1200 НЛ</v>
      </c>
      <c r="O284" s="4">
        <v>56</v>
      </c>
      <c r="P284" s="13">
        <v>1968</v>
      </c>
      <c r="Q284" s="13">
        <v>1633</v>
      </c>
      <c r="R284" s="13">
        <v>1309</v>
      </c>
      <c r="S284" s="7" t="str">
        <f t="shared" si="13"/>
        <v>Панельный горизонтальный радиатор Прайм. Ширина=1200 мм. Высота=800 мм. Глубина=56 мм. Подключение НЛ.</v>
      </c>
      <c r="T284" s="4" t="str">
        <f t="shared" si="14"/>
        <v>Радиатор ПГР 800.1200 НЛ</v>
      </c>
    </row>
    <row r="285" spans="1:20" ht="31.8" customHeight="1" x14ac:dyDescent="0.3">
      <c r="A285" s="12" t="s">
        <v>58</v>
      </c>
      <c r="B285" s="4">
        <v>1400</v>
      </c>
      <c r="C285" s="4">
        <v>800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8">
        <v>1</v>
      </c>
      <c r="M285" s="4">
        <v>0</v>
      </c>
      <c r="N285" s="4" t="str">
        <f t="shared" si="12"/>
        <v>ПГР 800.1400 НЛ</v>
      </c>
      <c r="O285" s="4">
        <v>56</v>
      </c>
      <c r="P285" s="13">
        <v>2263</v>
      </c>
      <c r="Q285" s="13">
        <v>1877</v>
      </c>
      <c r="R285" s="13">
        <v>1505</v>
      </c>
      <c r="S285" s="7" t="str">
        <f t="shared" si="13"/>
        <v>Панельный горизонтальный радиатор Прайм. Ширина=1400 мм. Высота=800 мм. Глубина=56 мм. Подключение НЛ.</v>
      </c>
      <c r="T285" s="4" t="str">
        <f t="shared" si="14"/>
        <v>Радиатор ПГР 800.1400 НЛ</v>
      </c>
    </row>
    <row r="286" spans="1:20" ht="31.8" customHeight="1" x14ac:dyDescent="0.3">
      <c r="A286" s="12" t="s">
        <v>59</v>
      </c>
      <c r="B286" s="4">
        <v>1600</v>
      </c>
      <c r="C286" s="4">
        <v>800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8">
        <v>1</v>
      </c>
      <c r="M286" s="4">
        <v>0</v>
      </c>
      <c r="N286" s="4" t="str">
        <f t="shared" si="12"/>
        <v>ПГР 800.1600 НЛ</v>
      </c>
      <c r="O286" s="4">
        <v>56</v>
      </c>
      <c r="P286" s="13">
        <v>2603</v>
      </c>
      <c r="Q286" s="13">
        <v>2159</v>
      </c>
      <c r="R286" s="13">
        <v>1730</v>
      </c>
      <c r="S286" s="7" t="str">
        <f t="shared" si="13"/>
        <v>Панельный горизонтальный радиатор Прайм. Ширина=1600 мм. Высота=800 мм. Глубина=56 мм. Подключение НЛ.</v>
      </c>
      <c r="T286" s="4" t="str">
        <f t="shared" si="14"/>
        <v>Радиатор ПГР 800.1600 НЛ</v>
      </c>
    </row>
    <row r="287" spans="1:20" ht="31.8" customHeight="1" x14ac:dyDescent="0.3">
      <c r="A287" s="12" t="s">
        <v>60</v>
      </c>
      <c r="B287" s="4">
        <v>1800</v>
      </c>
      <c r="C287" s="4">
        <v>800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8">
        <v>1</v>
      </c>
      <c r="M287" s="4">
        <v>0</v>
      </c>
      <c r="N287" s="4" t="str">
        <f t="shared" si="12"/>
        <v>ПГР 800.1800 НЛ</v>
      </c>
      <c r="O287" s="4">
        <v>56</v>
      </c>
      <c r="P287" s="13">
        <v>2863</v>
      </c>
      <c r="Q287" s="13">
        <v>2375</v>
      </c>
      <c r="R287" s="13">
        <v>1904</v>
      </c>
      <c r="S287" s="7" t="str">
        <f t="shared" si="13"/>
        <v>Панельный горизонтальный радиатор Прайм. Ширина=1800 мм. Высота=800 мм. Глубина=56 мм. Подключение НЛ.</v>
      </c>
      <c r="T287" s="4" t="str">
        <f t="shared" si="14"/>
        <v>Радиатор ПГР 800.1800 НЛ</v>
      </c>
    </row>
    <row r="288" spans="1:20" ht="31.8" customHeight="1" x14ac:dyDescent="0.3">
      <c r="A288" s="12" t="s">
        <v>61</v>
      </c>
      <c r="B288" s="4">
        <v>2000</v>
      </c>
      <c r="C288" s="4">
        <v>800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8">
        <v>1</v>
      </c>
      <c r="M288" s="4">
        <v>0</v>
      </c>
      <c r="N288" s="4" t="str">
        <f t="shared" si="12"/>
        <v>ПГР 800.2000 НЛ</v>
      </c>
      <c r="O288" s="4">
        <v>56</v>
      </c>
      <c r="P288" s="13">
        <v>3150</v>
      </c>
      <c r="Q288" s="13">
        <v>2612</v>
      </c>
      <c r="R288" s="13">
        <v>2094</v>
      </c>
      <c r="S288" s="7" t="str">
        <f t="shared" si="13"/>
        <v>Панельный горизонтальный радиатор Прайм. Ширина=2000 мм. Высота=800 мм. Глубина=56 мм. Подключение НЛ.</v>
      </c>
      <c r="T288" s="4" t="str">
        <f t="shared" si="14"/>
        <v>Радиатор ПГР 800.2000 НЛ</v>
      </c>
    </row>
    <row r="289" spans="1:20" ht="31.8" customHeight="1" x14ac:dyDescent="0.3">
      <c r="A289" s="12" t="s">
        <v>62</v>
      </c>
      <c r="B289" s="4">
        <v>2200</v>
      </c>
      <c r="C289" s="4">
        <v>800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8">
        <v>1</v>
      </c>
      <c r="M289" s="4">
        <v>0</v>
      </c>
      <c r="N289" s="4" t="str">
        <f t="shared" si="12"/>
        <v>ПГР 800.2200 НЛ</v>
      </c>
      <c r="O289" s="4">
        <v>56</v>
      </c>
      <c r="P289" s="13">
        <v>3465</v>
      </c>
      <c r="Q289" s="13">
        <v>2874</v>
      </c>
      <c r="R289" s="13">
        <v>2303</v>
      </c>
      <c r="S289" s="7" t="str">
        <f t="shared" si="13"/>
        <v>Панельный горизонтальный радиатор Прайм. Ширина=2200 мм. Высота=800 мм. Глубина=56 мм. Подключение НЛ.</v>
      </c>
      <c r="T289" s="4" t="str">
        <f t="shared" si="14"/>
        <v>Радиатор ПГР 800.2200 НЛ</v>
      </c>
    </row>
    <row r="290" spans="1:20" ht="31.8" customHeight="1" x14ac:dyDescent="0.3">
      <c r="A290" s="12" t="s">
        <v>54</v>
      </c>
      <c r="B290" s="4">
        <v>600</v>
      </c>
      <c r="C290" s="4">
        <v>800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8">
        <v>1</v>
      </c>
      <c r="N290" s="4" t="str">
        <f t="shared" si="12"/>
        <v>ПГР 800.600 НП</v>
      </c>
      <c r="O290" s="4">
        <v>56</v>
      </c>
      <c r="P290" s="13">
        <v>1188</v>
      </c>
      <c r="Q290" s="13">
        <v>986</v>
      </c>
      <c r="R290" s="13">
        <v>790</v>
      </c>
      <c r="S290" s="7" t="str">
        <f t="shared" si="13"/>
        <v>Панельный горизонтальный радиатор Прайм. Ширина=600 мм. Высота=800 мм. Глубина=56 мм. Подключение НП.</v>
      </c>
      <c r="T290" s="4" t="str">
        <f t="shared" si="14"/>
        <v>Радиатор ПГР 800.600 НП</v>
      </c>
    </row>
    <row r="291" spans="1:20" ht="31.8" customHeight="1" x14ac:dyDescent="0.3">
      <c r="A291" s="12" t="s">
        <v>55</v>
      </c>
      <c r="B291" s="4">
        <v>800</v>
      </c>
      <c r="C291" s="4">
        <v>800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8">
        <v>1</v>
      </c>
      <c r="N291" s="4" t="str">
        <f t="shared" si="12"/>
        <v>ПГР 800.800 НП</v>
      </c>
      <c r="O291" s="4">
        <v>56</v>
      </c>
      <c r="P291" s="13">
        <v>1426</v>
      </c>
      <c r="Q291" s="13">
        <v>1183</v>
      </c>
      <c r="R291" s="13">
        <v>948</v>
      </c>
      <c r="S291" s="7" t="str">
        <f t="shared" si="13"/>
        <v>Панельный горизонтальный радиатор Прайм. Ширина=800 мм. Высота=800 мм. Глубина=56 мм. Подключение НП.</v>
      </c>
      <c r="T291" s="4" t="str">
        <f t="shared" si="14"/>
        <v>Радиатор ПГР 800.800 НП</v>
      </c>
    </row>
    <row r="292" spans="1:20" ht="31.8" customHeight="1" x14ac:dyDescent="0.3">
      <c r="A292" s="12" t="s">
        <v>56</v>
      </c>
      <c r="B292" s="4">
        <v>1000</v>
      </c>
      <c r="C292" s="4">
        <v>800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8">
        <v>1</v>
      </c>
      <c r="N292" s="4" t="str">
        <f t="shared" si="12"/>
        <v>ПГР 800.1000 НП</v>
      </c>
      <c r="O292" s="4">
        <v>56</v>
      </c>
      <c r="P292" s="13">
        <v>1711</v>
      </c>
      <c r="Q292" s="13">
        <v>1420</v>
      </c>
      <c r="R292" s="13">
        <v>1138</v>
      </c>
      <c r="S292" s="7" t="str">
        <f t="shared" si="13"/>
        <v>Панельный горизонтальный радиатор Прайм. Ширина=1000 мм. Высота=800 мм. Глубина=56 мм. Подключение НП.</v>
      </c>
      <c r="T292" s="4" t="str">
        <f t="shared" si="14"/>
        <v>Радиатор ПГР 800.1000 НП</v>
      </c>
    </row>
    <row r="293" spans="1:20" ht="31.8" customHeight="1" x14ac:dyDescent="0.3">
      <c r="A293" s="12" t="s">
        <v>57</v>
      </c>
      <c r="B293" s="4">
        <v>1200</v>
      </c>
      <c r="C293" s="4">
        <v>800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8">
        <v>1</v>
      </c>
      <c r="N293" s="4" t="str">
        <f t="shared" si="12"/>
        <v>ПГР 800.1200 НП</v>
      </c>
      <c r="O293" s="4">
        <v>56</v>
      </c>
      <c r="P293" s="13">
        <v>1968</v>
      </c>
      <c r="Q293" s="13">
        <v>1633</v>
      </c>
      <c r="R293" s="13">
        <v>1309</v>
      </c>
      <c r="S293" s="7" t="str">
        <f t="shared" si="13"/>
        <v>Панельный горизонтальный радиатор Прайм. Ширина=1200 мм. Высота=800 мм. Глубина=56 мм. Подключение НП.</v>
      </c>
      <c r="T293" s="4" t="str">
        <f t="shared" si="14"/>
        <v>Радиатор ПГР 800.1200 НП</v>
      </c>
    </row>
    <row r="294" spans="1:20" ht="31.8" customHeight="1" x14ac:dyDescent="0.3">
      <c r="A294" s="12" t="s">
        <v>58</v>
      </c>
      <c r="B294" s="4">
        <v>1400</v>
      </c>
      <c r="C294" s="4">
        <v>800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8">
        <v>1</v>
      </c>
      <c r="N294" s="4" t="str">
        <f t="shared" si="12"/>
        <v>ПГР 800.1400 НП</v>
      </c>
      <c r="O294" s="4">
        <v>56</v>
      </c>
      <c r="P294" s="13">
        <v>2263</v>
      </c>
      <c r="Q294" s="13">
        <v>1877</v>
      </c>
      <c r="R294" s="13">
        <v>1505</v>
      </c>
      <c r="S294" s="7" t="str">
        <f t="shared" si="13"/>
        <v>Панельный горизонтальный радиатор Прайм. Ширина=1400 мм. Высота=800 мм. Глубина=56 мм. Подключение НП.</v>
      </c>
      <c r="T294" s="4" t="str">
        <f t="shared" si="14"/>
        <v>Радиатор ПГР 800.1400 НП</v>
      </c>
    </row>
    <row r="295" spans="1:20" ht="31.8" customHeight="1" x14ac:dyDescent="0.3">
      <c r="A295" s="12" t="s">
        <v>59</v>
      </c>
      <c r="B295" s="4">
        <v>1600</v>
      </c>
      <c r="C295" s="4">
        <v>800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8">
        <v>1</v>
      </c>
      <c r="N295" s="4" t="str">
        <f t="shared" si="12"/>
        <v>ПГР 800.1600 НП</v>
      </c>
      <c r="O295" s="4">
        <v>56</v>
      </c>
      <c r="P295" s="13">
        <v>2603</v>
      </c>
      <c r="Q295" s="13">
        <v>2159</v>
      </c>
      <c r="R295" s="13">
        <v>1730</v>
      </c>
      <c r="S295" s="7" t="str">
        <f t="shared" si="13"/>
        <v>Панельный горизонтальный радиатор Прайм. Ширина=1600 мм. Высота=800 мм. Глубина=56 мм. Подключение НП.</v>
      </c>
      <c r="T295" s="4" t="str">
        <f t="shared" si="14"/>
        <v>Радиатор ПГР 800.1600 НП</v>
      </c>
    </row>
    <row r="296" spans="1:20" ht="31.8" customHeight="1" x14ac:dyDescent="0.3">
      <c r="A296" s="12" t="s">
        <v>60</v>
      </c>
      <c r="B296" s="4">
        <v>1800</v>
      </c>
      <c r="C296" s="4">
        <v>800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8">
        <v>1</v>
      </c>
      <c r="N296" s="4" t="str">
        <f t="shared" si="12"/>
        <v>ПГР 800.1800 НП</v>
      </c>
      <c r="O296" s="4">
        <v>56</v>
      </c>
      <c r="P296" s="13">
        <v>2863</v>
      </c>
      <c r="Q296" s="13">
        <v>2375</v>
      </c>
      <c r="R296" s="13">
        <v>1904</v>
      </c>
      <c r="S296" s="7" t="str">
        <f t="shared" si="13"/>
        <v>Панельный горизонтальный радиатор Прайм. Ширина=1800 мм. Высота=800 мм. Глубина=56 мм. Подключение НП.</v>
      </c>
      <c r="T296" s="4" t="str">
        <f t="shared" si="14"/>
        <v>Радиатор ПГР 800.1800 НП</v>
      </c>
    </row>
    <row r="297" spans="1:20" ht="31.8" customHeight="1" x14ac:dyDescent="0.3">
      <c r="A297" s="12" t="s">
        <v>61</v>
      </c>
      <c r="B297" s="4">
        <v>2000</v>
      </c>
      <c r="C297" s="4">
        <v>800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8">
        <v>1</v>
      </c>
      <c r="N297" s="4" t="str">
        <f t="shared" si="12"/>
        <v>ПГР 800.2000 НП</v>
      </c>
      <c r="O297" s="4">
        <v>56</v>
      </c>
      <c r="P297" s="13">
        <v>3150</v>
      </c>
      <c r="Q297" s="13">
        <v>2612</v>
      </c>
      <c r="R297" s="13">
        <v>2094</v>
      </c>
      <c r="S297" s="7" t="str">
        <f t="shared" si="13"/>
        <v>Панельный горизонтальный радиатор Прайм. Ширина=2000 мм. Высота=800 мм. Глубина=56 мм. Подключение НП.</v>
      </c>
      <c r="T297" s="4" t="str">
        <f t="shared" si="14"/>
        <v>Радиатор ПГР 800.2000 НП</v>
      </c>
    </row>
    <row r="298" spans="1:20" ht="31.8" customHeight="1" x14ac:dyDescent="0.3">
      <c r="A298" s="12" t="s">
        <v>62</v>
      </c>
      <c r="B298" s="4">
        <v>2200</v>
      </c>
      <c r="C298" s="4">
        <v>800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8">
        <v>1</v>
      </c>
      <c r="N298" s="4" t="str">
        <f t="shared" si="12"/>
        <v>ПГР 800.2200 НП</v>
      </c>
      <c r="O298" s="4">
        <v>56</v>
      </c>
      <c r="P298" s="13">
        <v>3465</v>
      </c>
      <c r="Q298" s="13">
        <v>2874</v>
      </c>
      <c r="R298" s="13">
        <v>2303</v>
      </c>
      <c r="S298" s="7" t="str">
        <f t="shared" si="13"/>
        <v>Панельный горизонтальный радиатор Прайм. Ширина=2200 мм. Высота=800 мм. Глубина=56 мм. Подключение НП.</v>
      </c>
      <c r="T298" s="4" t="str">
        <f t="shared" si="14"/>
        <v>Радиатор ПГР 800.2200 НП</v>
      </c>
    </row>
    <row r="299" spans="1:20" ht="31.8" customHeight="1" x14ac:dyDescent="0.3">
      <c r="A299" s="12" t="s">
        <v>54</v>
      </c>
      <c r="B299" s="4">
        <v>600</v>
      </c>
      <c r="C299" s="4">
        <v>800</v>
      </c>
      <c r="D299" s="4">
        <v>0</v>
      </c>
      <c r="E299" s="4">
        <v>0</v>
      </c>
      <c r="F299" s="8">
        <v>1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 t="str">
        <f t="shared" si="12"/>
        <v>ПГР 800.600 ЦВЛ</v>
      </c>
      <c r="O299" s="4">
        <v>56</v>
      </c>
      <c r="P299" s="13">
        <v>1188</v>
      </c>
      <c r="Q299" s="13">
        <v>986</v>
      </c>
      <c r="R299" s="13">
        <v>790</v>
      </c>
      <c r="S299" s="7" t="str">
        <f t="shared" si="13"/>
        <v>Панельный горизонтальный радиатор Прайм. Ширина=600 мм. Высота=800 мм. Глубина=56 мм. Подключение ЦВЛ.</v>
      </c>
      <c r="T299" s="4" t="str">
        <f t="shared" si="14"/>
        <v>Радиатор ПГР 800.600 ЦВЛ</v>
      </c>
    </row>
    <row r="300" spans="1:20" ht="31.8" customHeight="1" x14ac:dyDescent="0.3">
      <c r="A300" s="12" t="s">
        <v>55</v>
      </c>
      <c r="B300" s="4">
        <v>800</v>
      </c>
      <c r="C300" s="4">
        <v>800</v>
      </c>
      <c r="D300" s="4">
        <v>0</v>
      </c>
      <c r="E300" s="4">
        <v>0</v>
      </c>
      <c r="F300" s="8">
        <v>1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 t="str">
        <f t="shared" si="12"/>
        <v>ПГР 800.800 ЦВЛ</v>
      </c>
      <c r="O300" s="4">
        <v>56</v>
      </c>
      <c r="P300" s="13">
        <v>1426</v>
      </c>
      <c r="Q300" s="13">
        <v>1183</v>
      </c>
      <c r="R300" s="13">
        <v>948</v>
      </c>
      <c r="S300" s="7" t="str">
        <f t="shared" si="13"/>
        <v>Панельный горизонтальный радиатор Прайм. Ширина=800 мм. Высота=800 мм. Глубина=56 мм. Подключение ЦВЛ.</v>
      </c>
      <c r="T300" s="4" t="str">
        <f t="shared" si="14"/>
        <v>Радиатор ПГР 800.800 ЦВЛ</v>
      </c>
    </row>
    <row r="301" spans="1:20" ht="31.8" customHeight="1" x14ac:dyDescent="0.3">
      <c r="A301" s="12" t="s">
        <v>56</v>
      </c>
      <c r="B301" s="4">
        <v>1000</v>
      </c>
      <c r="C301" s="4">
        <v>800</v>
      </c>
      <c r="D301" s="4">
        <v>0</v>
      </c>
      <c r="E301" s="4">
        <v>0</v>
      </c>
      <c r="F301" s="8">
        <v>1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 t="str">
        <f t="shared" si="12"/>
        <v>ПГР 800.1000 ЦВЛ</v>
      </c>
      <c r="O301" s="4">
        <v>56</v>
      </c>
      <c r="P301" s="13">
        <v>1711</v>
      </c>
      <c r="Q301" s="13">
        <v>1420</v>
      </c>
      <c r="R301" s="13">
        <v>1138</v>
      </c>
      <c r="S301" s="7" t="str">
        <f t="shared" si="13"/>
        <v>Панельный горизонтальный радиатор Прайм. Ширина=1000 мм. Высота=800 мм. Глубина=56 мм. Подключение ЦВЛ.</v>
      </c>
      <c r="T301" s="4" t="str">
        <f t="shared" si="14"/>
        <v>Радиатор ПГР 800.1000 ЦВЛ</v>
      </c>
    </row>
    <row r="302" spans="1:20" ht="31.8" customHeight="1" x14ac:dyDescent="0.3">
      <c r="A302" s="12" t="s">
        <v>57</v>
      </c>
      <c r="B302" s="4">
        <v>1200</v>
      </c>
      <c r="C302" s="4">
        <v>800</v>
      </c>
      <c r="D302" s="4">
        <v>0</v>
      </c>
      <c r="E302" s="4">
        <v>0</v>
      </c>
      <c r="F302" s="8">
        <v>1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 t="str">
        <f t="shared" si="12"/>
        <v>ПГР 800.1200 ЦВЛ</v>
      </c>
      <c r="O302" s="4">
        <v>56</v>
      </c>
      <c r="P302" s="13">
        <v>1968</v>
      </c>
      <c r="Q302" s="13">
        <v>1633</v>
      </c>
      <c r="R302" s="13">
        <v>1309</v>
      </c>
      <c r="S302" s="7" t="str">
        <f t="shared" si="13"/>
        <v>Панельный горизонтальный радиатор Прайм. Ширина=1200 мм. Высота=800 мм. Глубина=56 мм. Подключение ЦВЛ.</v>
      </c>
      <c r="T302" s="4" t="str">
        <f t="shared" si="14"/>
        <v>Радиатор ПГР 800.1200 ЦВЛ</v>
      </c>
    </row>
    <row r="303" spans="1:20" ht="31.8" customHeight="1" x14ac:dyDescent="0.3">
      <c r="A303" s="12" t="s">
        <v>58</v>
      </c>
      <c r="B303" s="4">
        <v>1400</v>
      </c>
      <c r="C303" s="4">
        <v>800</v>
      </c>
      <c r="D303" s="4">
        <v>0</v>
      </c>
      <c r="E303" s="4">
        <v>0</v>
      </c>
      <c r="F303" s="8">
        <v>1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 t="str">
        <f t="shared" si="12"/>
        <v>ПГР 800.1400 ЦВЛ</v>
      </c>
      <c r="O303" s="4">
        <v>56</v>
      </c>
      <c r="P303" s="13">
        <v>2263</v>
      </c>
      <c r="Q303" s="13">
        <v>1877</v>
      </c>
      <c r="R303" s="13">
        <v>1505</v>
      </c>
      <c r="S303" s="7" t="str">
        <f t="shared" si="13"/>
        <v>Панельный горизонтальный радиатор Прайм. Ширина=1400 мм. Высота=800 мм. Глубина=56 мм. Подключение ЦВЛ.</v>
      </c>
      <c r="T303" s="4" t="str">
        <f t="shared" si="14"/>
        <v>Радиатор ПГР 800.1400 ЦВЛ</v>
      </c>
    </row>
    <row r="304" spans="1:20" ht="31.8" customHeight="1" x14ac:dyDescent="0.3">
      <c r="A304" s="12" t="s">
        <v>59</v>
      </c>
      <c r="B304" s="4">
        <v>1600</v>
      </c>
      <c r="C304" s="4">
        <v>800</v>
      </c>
      <c r="D304" s="4">
        <v>0</v>
      </c>
      <c r="E304" s="4">
        <v>0</v>
      </c>
      <c r="F304" s="8">
        <v>1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 t="str">
        <f t="shared" si="12"/>
        <v>ПГР 800.1600 ЦВЛ</v>
      </c>
      <c r="O304" s="4">
        <v>56</v>
      </c>
      <c r="P304" s="13">
        <v>2603</v>
      </c>
      <c r="Q304" s="13">
        <v>2159</v>
      </c>
      <c r="R304" s="13">
        <v>1730</v>
      </c>
      <c r="S304" s="7" t="str">
        <f t="shared" si="13"/>
        <v>Панельный горизонтальный радиатор Прайм. Ширина=1600 мм. Высота=800 мм. Глубина=56 мм. Подключение ЦВЛ.</v>
      </c>
      <c r="T304" s="4" t="str">
        <f t="shared" si="14"/>
        <v>Радиатор ПГР 800.1600 ЦВЛ</v>
      </c>
    </row>
    <row r="305" spans="1:20" ht="31.8" customHeight="1" x14ac:dyDescent="0.3">
      <c r="A305" s="12" t="s">
        <v>60</v>
      </c>
      <c r="B305" s="4">
        <v>1800</v>
      </c>
      <c r="C305" s="4">
        <v>800</v>
      </c>
      <c r="D305" s="4">
        <v>0</v>
      </c>
      <c r="E305" s="4">
        <v>0</v>
      </c>
      <c r="F305" s="8">
        <v>1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 t="str">
        <f t="shared" si="12"/>
        <v>ПГР 800.1800 ЦВЛ</v>
      </c>
      <c r="O305" s="4">
        <v>56</v>
      </c>
      <c r="P305" s="13">
        <v>2863</v>
      </c>
      <c r="Q305" s="13">
        <v>2375</v>
      </c>
      <c r="R305" s="13">
        <v>1904</v>
      </c>
      <c r="S305" s="7" t="str">
        <f t="shared" si="13"/>
        <v>Панельный горизонтальный радиатор Прайм. Ширина=1800 мм. Высота=800 мм. Глубина=56 мм. Подключение ЦВЛ.</v>
      </c>
      <c r="T305" s="4" t="str">
        <f t="shared" si="14"/>
        <v>Радиатор ПГР 800.1800 ЦВЛ</v>
      </c>
    </row>
    <row r="306" spans="1:20" ht="31.8" customHeight="1" x14ac:dyDescent="0.3">
      <c r="A306" s="12" t="s">
        <v>61</v>
      </c>
      <c r="B306" s="4">
        <v>2000</v>
      </c>
      <c r="C306" s="4">
        <v>800</v>
      </c>
      <c r="D306" s="4">
        <v>0</v>
      </c>
      <c r="E306" s="4">
        <v>0</v>
      </c>
      <c r="F306" s="8">
        <v>1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 t="str">
        <f t="shared" si="12"/>
        <v>ПГР 800.2000 ЦВЛ</v>
      </c>
      <c r="O306" s="4">
        <v>56</v>
      </c>
      <c r="P306" s="13">
        <v>3150</v>
      </c>
      <c r="Q306" s="13">
        <v>2612</v>
      </c>
      <c r="R306" s="13">
        <v>2094</v>
      </c>
      <c r="S306" s="7" t="str">
        <f t="shared" si="13"/>
        <v>Панельный горизонтальный радиатор Прайм. Ширина=2000 мм. Высота=800 мм. Глубина=56 мм. Подключение ЦВЛ.</v>
      </c>
      <c r="T306" s="4" t="str">
        <f t="shared" si="14"/>
        <v>Радиатор ПГР 800.2000 ЦВЛ</v>
      </c>
    </row>
    <row r="307" spans="1:20" ht="31.8" customHeight="1" x14ac:dyDescent="0.3">
      <c r="A307" s="12" t="s">
        <v>62</v>
      </c>
      <c r="B307" s="4">
        <v>2200</v>
      </c>
      <c r="C307" s="4">
        <v>800</v>
      </c>
      <c r="D307" s="4">
        <v>0</v>
      </c>
      <c r="E307" s="4">
        <v>0</v>
      </c>
      <c r="F307" s="8">
        <v>1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 t="str">
        <f t="shared" si="12"/>
        <v>ПГР 800.2200 ЦВЛ</v>
      </c>
      <c r="O307" s="4">
        <v>56</v>
      </c>
      <c r="P307" s="13">
        <v>3465</v>
      </c>
      <c r="Q307" s="13">
        <v>2874</v>
      </c>
      <c r="R307" s="13">
        <v>2303</v>
      </c>
      <c r="S307" s="7" t="str">
        <f t="shared" si="13"/>
        <v>Панельный горизонтальный радиатор Прайм. Ширина=2200 мм. Высота=800 мм. Глубина=56 мм. Подключение ЦВЛ.</v>
      </c>
      <c r="T307" s="4" t="str">
        <f t="shared" si="14"/>
        <v>Радиатор ПГР 800.2200 ЦВЛ</v>
      </c>
    </row>
    <row r="308" spans="1:20" ht="31.8" customHeight="1" x14ac:dyDescent="0.3">
      <c r="A308" s="12" t="s">
        <v>54</v>
      </c>
      <c r="B308" s="4">
        <v>600</v>
      </c>
      <c r="C308" s="4">
        <v>800</v>
      </c>
      <c r="D308" s="4">
        <v>0</v>
      </c>
      <c r="E308" s="4">
        <v>0</v>
      </c>
      <c r="F308" s="4">
        <v>0</v>
      </c>
      <c r="G308" s="8">
        <v>1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 t="str">
        <f t="shared" si="12"/>
        <v>ПГР 800.600 ЦВП</v>
      </c>
      <c r="O308" s="4">
        <v>56</v>
      </c>
      <c r="P308" s="13">
        <v>1188</v>
      </c>
      <c r="Q308" s="13">
        <v>986</v>
      </c>
      <c r="R308" s="13">
        <v>790</v>
      </c>
      <c r="S308" s="7" t="str">
        <f t="shared" si="13"/>
        <v>Панельный горизонтальный радиатор Прайм. Ширина=600 мм. Высота=800 мм. Глубина=56 мм. Подключение ЦВП.</v>
      </c>
      <c r="T308" s="4" t="str">
        <f t="shared" si="14"/>
        <v>Радиатор ПГР 800.600 ЦВП</v>
      </c>
    </row>
    <row r="309" spans="1:20" ht="31.8" customHeight="1" x14ac:dyDescent="0.3">
      <c r="A309" s="12" t="s">
        <v>55</v>
      </c>
      <c r="B309" s="4">
        <v>800</v>
      </c>
      <c r="C309" s="4">
        <v>800</v>
      </c>
      <c r="D309" s="4">
        <v>0</v>
      </c>
      <c r="E309" s="4">
        <v>0</v>
      </c>
      <c r="F309" s="4">
        <v>0</v>
      </c>
      <c r="G309" s="8">
        <v>1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 t="str">
        <f t="shared" si="12"/>
        <v>ПГР 800.800 ЦВП</v>
      </c>
      <c r="O309" s="4">
        <v>56</v>
      </c>
      <c r="P309" s="13">
        <v>1426</v>
      </c>
      <c r="Q309" s="13">
        <v>1183</v>
      </c>
      <c r="R309" s="13">
        <v>948</v>
      </c>
      <c r="S309" s="7" t="str">
        <f t="shared" si="13"/>
        <v>Панельный горизонтальный радиатор Прайм. Ширина=800 мм. Высота=800 мм. Глубина=56 мм. Подключение ЦВП.</v>
      </c>
      <c r="T309" s="4" t="str">
        <f t="shared" si="14"/>
        <v>Радиатор ПГР 800.800 ЦВП</v>
      </c>
    </row>
    <row r="310" spans="1:20" ht="31.8" customHeight="1" x14ac:dyDescent="0.3">
      <c r="A310" s="12" t="s">
        <v>56</v>
      </c>
      <c r="B310" s="4">
        <v>1000</v>
      </c>
      <c r="C310" s="4">
        <v>800</v>
      </c>
      <c r="D310" s="4">
        <v>0</v>
      </c>
      <c r="E310" s="4">
        <v>0</v>
      </c>
      <c r="F310" s="4">
        <v>0</v>
      </c>
      <c r="G310" s="8">
        <v>1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 t="str">
        <f t="shared" si="12"/>
        <v>ПГР 800.1000 ЦВП</v>
      </c>
      <c r="O310" s="4">
        <v>56</v>
      </c>
      <c r="P310" s="13">
        <v>1711</v>
      </c>
      <c r="Q310" s="13">
        <v>1420</v>
      </c>
      <c r="R310" s="13">
        <v>1138</v>
      </c>
      <c r="S310" s="7" t="str">
        <f t="shared" si="13"/>
        <v>Панельный горизонтальный радиатор Прайм. Ширина=1000 мм. Высота=800 мм. Глубина=56 мм. Подключение ЦВП.</v>
      </c>
      <c r="T310" s="4" t="str">
        <f t="shared" si="14"/>
        <v>Радиатор ПГР 800.1000 ЦВП</v>
      </c>
    </row>
    <row r="311" spans="1:20" ht="31.8" customHeight="1" x14ac:dyDescent="0.3">
      <c r="A311" s="12" t="s">
        <v>57</v>
      </c>
      <c r="B311" s="4">
        <v>1200</v>
      </c>
      <c r="C311" s="4">
        <v>800</v>
      </c>
      <c r="D311" s="4">
        <v>0</v>
      </c>
      <c r="E311" s="4">
        <v>0</v>
      </c>
      <c r="F311" s="4">
        <v>0</v>
      </c>
      <c r="G311" s="8">
        <v>1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 t="str">
        <f t="shared" si="12"/>
        <v>ПГР 800.1200 ЦВП</v>
      </c>
      <c r="O311" s="4">
        <v>56</v>
      </c>
      <c r="P311" s="13">
        <v>1968</v>
      </c>
      <c r="Q311" s="13">
        <v>1633</v>
      </c>
      <c r="R311" s="13">
        <v>1309</v>
      </c>
      <c r="S311" s="7" t="str">
        <f t="shared" si="13"/>
        <v>Панельный горизонтальный радиатор Прайм. Ширина=1200 мм. Высота=800 мм. Глубина=56 мм. Подключение ЦВП.</v>
      </c>
      <c r="T311" s="4" t="str">
        <f t="shared" si="14"/>
        <v>Радиатор ПГР 800.1200 ЦВП</v>
      </c>
    </row>
    <row r="312" spans="1:20" ht="31.8" customHeight="1" x14ac:dyDescent="0.3">
      <c r="A312" s="12" t="s">
        <v>58</v>
      </c>
      <c r="B312" s="4">
        <v>1400</v>
      </c>
      <c r="C312" s="4">
        <v>800</v>
      </c>
      <c r="D312" s="4">
        <v>0</v>
      </c>
      <c r="E312" s="4">
        <v>0</v>
      </c>
      <c r="F312" s="4">
        <v>0</v>
      </c>
      <c r="G312" s="8">
        <v>1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 t="str">
        <f t="shared" si="12"/>
        <v>ПГР 800.1400 ЦВП</v>
      </c>
      <c r="O312" s="4">
        <v>56</v>
      </c>
      <c r="P312" s="13">
        <v>2263</v>
      </c>
      <c r="Q312" s="13">
        <v>1877</v>
      </c>
      <c r="R312" s="13">
        <v>1505</v>
      </c>
      <c r="S312" s="7" t="str">
        <f t="shared" si="13"/>
        <v>Панельный горизонтальный радиатор Прайм. Ширина=1400 мм. Высота=800 мм. Глубина=56 мм. Подключение ЦВП.</v>
      </c>
      <c r="T312" s="4" t="str">
        <f t="shared" si="14"/>
        <v>Радиатор ПГР 800.1400 ЦВП</v>
      </c>
    </row>
    <row r="313" spans="1:20" ht="31.8" customHeight="1" x14ac:dyDescent="0.3">
      <c r="A313" s="12" t="s">
        <v>59</v>
      </c>
      <c r="B313" s="4">
        <v>1600</v>
      </c>
      <c r="C313" s="4">
        <v>800</v>
      </c>
      <c r="D313" s="4">
        <v>0</v>
      </c>
      <c r="E313" s="4">
        <v>0</v>
      </c>
      <c r="F313" s="4">
        <v>0</v>
      </c>
      <c r="G313" s="8">
        <v>1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 t="str">
        <f t="shared" si="12"/>
        <v>ПГР 800.1600 ЦВП</v>
      </c>
      <c r="O313" s="4">
        <v>56</v>
      </c>
      <c r="P313" s="13">
        <v>2603</v>
      </c>
      <c r="Q313" s="13">
        <v>2159</v>
      </c>
      <c r="R313" s="13">
        <v>1730</v>
      </c>
      <c r="S313" s="7" t="str">
        <f t="shared" si="13"/>
        <v>Панельный горизонтальный радиатор Прайм. Ширина=1600 мм. Высота=800 мм. Глубина=56 мм. Подключение ЦВП.</v>
      </c>
      <c r="T313" s="4" t="str">
        <f t="shared" si="14"/>
        <v>Радиатор ПГР 800.1600 ЦВП</v>
      </c>
    </row>
    <row r="314" spans="1:20" ht="31.8" customHeight="1" x14ac:dyDescent="0.3">
      <c r="A314" s="12" t="s">
        <v>60</v>
      </c>
      <c r="B314" s="4">
        <v>1800</v>
      </c>
      <c r="C314" s="4">
        <v>800</v>
      </c>
      <c r="D314" s="4">
        <v>0</v>
      </c>
      <c r="E314" s="4">
        <v>0</v>
      </c>
      <c r="F314" s="4">
        <v>0</v>
      </c>
      <c r="G314" s="8">
        <v>1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 t="str">
        <f t="shared" si="12"/>
        <v>ПГР 800.1800 ЦВП</v>
      </c>
      <c r="O314" s="4">
        <v>56</v>
      </c>
      <c r="P314" s="13">
        <v>2863</v>
      </c>
      <c r="Q314" s="13">
        <v>2375</v>
      </c>
      <c r="R314" s="13">
        <v>1904</v>
      </c>
      <c r="S314" s="7" t="str">
        <f t="shared" si="13"/>
        <v>Панельный горизонтальный радиатор Прайм. Ширина=1800 мм. Высота=800 мм. Глубина=56 мм. Подключение ЦВП.</v>
      </c>
      <c r="T314" s="4" t="str">
        <f t="shared" si="14"/>
        <v>Радиатор ПГР 800.1800 ЦВП</v>
      </c>
    </row>
    <row r="315" spans="1:20" ht="31.8" customHeight="1" x14ac:dyDescent="0.3">
      <c r="A315" s="12" t="s">
        <v>61</v>
      </c>
      <c r="B315" s="4">
        <v>2000</v>
      </c>
      <c r="C315" s="4">
        <v>800</v>
      </c>
      <c r="D315" s="4">
        <v>0</v>
      </c>
      <c r="E315" s="4">
        <v>0</v>
      </c>
      <c r="F315" s="4">
        <v>0</v>
      </c>
      <c r="G315" s="8">
        <v>1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 t="str">
        <f t="shared" si="12"/>
        <v>ПГР 800.2000 ЦВП</v>
      </c>
      <c r="O315" s="4">
        <v>56</v>
      </c>
      <c r="P315" s="13">
        <v>3150</v>
      </c>
      <c r="Q315" s="13">
        <v>2612</v>
      </c>
      <c r="R315" s="13">
        <v>2094</v>
      </c>
      <c r="S315" s="7" t="str">
        <f t="shared" si="13"/>
        <v>Панельный горизонтальный радиатор Прайм. Ширина=2000 мм. Высота=800 мм. Глубина=56 мм. Подключение ЦВП.</v>
      </c>
      <c r="T315" s="4" t="str">
        <f t="shared" si="14"/>
        <v>Радиатор ПГР 800.2000 ЦВП</v>
      </c>
    </row>
    <row r="316" spans="1:20" ht="31.8" customHeight="1" x14ac:dyDescent="0.3">
      <c r="A316" s="12" t="s">
        <v>62</v>
      </c>
      <c r="B316" s="4">
        <v>2200</v>
      </c>
      <c r="C316" s="4">
        <v>800</v>
      </c>
      <c r="D316" s="4">
        <v>0</v>
      </c>
      <c r="E316" s="4">
        <v>0</v>
      </c>
      <c r="F316" s="4">
        <v>0</v>
      </c>
      <c r="G316" s="8">
        <v>1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 t="str">
        <f t="shared" si="12"/>
        <v>ПГР 800.2200 ЦВП</v>
      </c>
      <c r="O316" s="4">
        <v>56</v>
      </c>
      <c r="P316" s="13">
        <v>3465</v>
      </c>
      <c r="Q316" s="13">
        <v>2874</v>
      </c>
      <c r="R316" s="13">
        <v>2303</v>
      </c>
      <c r="S316" s="7" t="str">
        <f t="shared" si="13"/>
        <v>Панельный горизонтальный радиатор Прайм. Ширина=2200 мм. Высота=800 мм. Глубина=56 мм. Подключение ЦВП.</v>
      </c>
      <c r="T316" s="4" t="str">
        <f t="shared" si="14"/>
        <v>Радиатор ПГР 800.2200 ЦВП</v>
      </c>
    </row>
    <row r="317" spans="1:20" ht="31.8" customHeight="1" x14ac:dyDescent="0.3">
      <c r="A317" s="12" t="s">
        <v>54</v>
      </c>
      <c r="B317" s="4">
        <v>600</v>
      </c>
      <c r="C317" s="4">
        <v>800</v>
      </c>
      <c r="D317" s="4">
        <v>0</v>
      </c>
      <c r="E317" s="4">
        <v>0</v>
      </c>
      <c r="F317" s="4">
        <v>0</v>
      </c>
      <c r="G317" s="4">
        <v>0</v>
      </c>
      <c r="H317" s="8">
        <v>1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 t="str">
        <f t="shared" si="12"/>
        <v>ПГР 800.600 ЦНЛ</v>
      </c>
      <c r="O317" s="4">
        <v>56</v>
      </c>
      <c r="P317" s="13">
        <v>1188</v>
      </c>
      <c r="Q317" s="13">
        <v>986</v>
      </c>
      <c r="R317" s="13">
        <v>790</v>
      </c>
      <c r="S317" s="7" t="str">
        <f t="shared" si="13"/>
        <v>Панельный горизонтальный радиатор Прайм. Ширина=600 мм. Высота=800 мм. Глубина=56 мм. Подключение ЦНЛ.</v>
      </c>
      <c r="T317" s="4" t="str">
        <f t="shared" si="14"/>
        <v>Радиатор ПГР 800.600 ЦНЛ</v>
      </c>
    </row>
    <row r="318" spans="1:20" ht="31.8" customHeight="1" x14ac:dyDescent="0.3">
      <c r="A318" s="12" t="s">
        <v>55</v>
      </c>
      <c r="B318" s="4">
        <v>800</v>
      </c>
      <c r="C318" s="4">
        <v>800</v>
      </c>
      <c r="D318" s="4">
        <v>0</v>
      </c>
      <c r="E318" s="4">
        <v>0</v>
      </c>
      <c r="F318" s="4">
        <v>0</v>
      </c>
      <c r="G318" s="4">
        <v>0</v>
      </c>
      <c r="H318" s="8">
        <v>1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 t="str">
        <f t="shared" si="12"/>
        <v>ПГР 800.800 ЦНЛ</v>
      </c>
      <c r="O318" s="4">
        <v>56</v>
      </c>
      <c r="P318" s="13">
        <v>1426</v>
      </c>
      <c r="Q318" s="13">
        <v>1183</v>
      </c>
      <c r="R318" s="13">
        <v>948</v>
      </c>
      <c r="S318" s="7" t="str">
        <f t="shared" si="13"/>
        <v>Панельный горизонтальный радиатор Прайм. Ширина=800 мм. Высота=800 мм. Глубина=56 мм. Подключение ЦНЛ.</v>
      </c>
      <c r="T318" s="4" t="str">
        <f t="shared" si="14"/>
        <v>Радиатор ПГР 800.800 ЦНЛ</v>
      </c>
    </row>
    <row r="319" spans="1:20" ht="31.8" customHeight="1" x14ac:dyDescent="0.3">
      <c r="A319" s="12" t="s">
        <v>56</v>
      </c>
      <c r="B319" s="4">
        <v>1000</v>
      </c>
      <c r="C319" s="4">
        <v>800</v>
      </c>
      <c r="D319" s="4">
        <v>0</v>
      </c>
      <c r="E319" s="4">
        <v>0</v>
      </c>
      <c r="F319" s="4">
        <v>0</v>
      </c>
      <c r="G319" s="4">
        <v>0</v>
      </c>
      <c r="H319" s="8">
        <v>1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 t="str">
        <f t="shared" si="12"/>
        <v>ПГР 800.1000 ЦНЛ</v>
      </c>
      <c r="O319" s="4">
        <v>56</v>
      </c>
      <c r="P319" s="13">
        <v>1711</v>
      </c>
      <c r="Q319" s="13">
        <v>1420</v>
      </c>
      <c r="R319" s="13">
        <v>1138</v>
      </c>
      <c r="S319" s="7" t="str">
        <f t="shared" si="13"/>
        <v>Панельный горизонтальный радиатор Прайм. Ширина=1000 мм. Высота=800 мм. Глубина=56 мм. Подключение ЦНЛ.</v>
      </c>
      <c r="T319" s="4" t="str">
        <f t="shared" si="14"/>
        <v>Радиатор ПГР 800.1000 ЦНЛ</v>
      </c>
    </row>
    <row r="320" spans="1:20" ht="31.8" customHeight="1" x14ac:dyDescent="0.3">
      <c r="A320" s="12" t="s">
        <v>57</v>
      </c>
      <c r="B320" s="4">
        <v>1200</v>
      </c>
      <c r="C320" s="4">
        <v>800</v>
      </c>
      <c r="D320" s="4">
        <v>0</v>
      </c>
      <c r="E320" s="4">
        <v>0</v>
      </c>
      <c r="F320" s="4">
        <v>0</v>
      </c>
      <c r="G320" s="4">
        <v>0</v>
      </c>
      <c r="H320" s="8">
        <v>1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 t="str">
        <f t="shared" si="12"/>
        <v>ПГР 800.1200 ЦНЛ</v>
      </c>
      <c r="O320" s="4">
        <v>56</v>
      </c>
      <c r="P320" s="13">
        <v>1968</v>
      </c>
      <c r="Q320" s="13">
        <v>1633</v>
      </c>
      <c r="R320" s="13">
        <v>1309</v>
      </c>
      <c r="S320" s="7" t="str">
        <f t="shared" si="13"/>
        <v>Панельный горизонтальный радиатор Прайм. Ширина=1200 мм. Высота=800 мм. Глубина=56 мм. Подключение ЦНЛ.</v>
      </c>
      <c r="T320" s="4" t="str">
        <f t="shared" si="14"/>
        <v>Радиатор ПГР 800.1200 ЦНЛ</v>
      </c>
    </row>
    <row r="321" spans="1:20" ht="31.8" customHeight="1" x14ac:dyDescent="0.3">
      <c r="A321" s="12" t="s">
        <v>58</v>
      </c>
      <c r="B321" s="4">
        <v>1400</v>
      </c>
      <c r="C321" s="4">
        <v>800</v>
      </c>
      <c r="D321" s="4">
        <v>0</v>
      </c>
      <c r="E321" s="4">
        <v>0</v>
      </c>
      <c r="F321" s="4">
        <v>0</v>
      </c>
      <c r="G321" s="4">
        <v>0</v>
      </c>
      <c r="H321" s="8">
        <v>1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 t="str">
        <f t="shared" si="12"/>
        <v>ПГР 800.1400 ЦНЛ</v>
      </c>
      <c r="O321" s="4">
        <v>56</v>
      </c>
      <c r="P321" s="13">
        <v>2263</v>
      </c>
      <c r="Q321" s="13">
        <v>1877</v>
      </c>
      <c r="R321" s="13">
        <v>1505</v>
      </c>
      <c r="S321" s="7" t="str">
        <f t="shared" si="13"/>
        <v>Панельный горизонтальный радиатор Прайм. Ширина=1400 мм. Высота=800 мм. Глубина=56 мм. Подключение ЦНЛ.</v>
      </c>
      <c r="T321" s="4" t="str">
        <f t="shared" si="14"/>
        <v>Радиатор ПГР 800.1400 ЦНЛ</v>
      </c>
    </row>
    <row r="322" spans="1:20" ht="31.8" customHeight="1" x14ac:dyDescent="0.3">
      <c r="A322" s="12" t="s">
        <v>59</v>
      </c>
      <c r="B322" s="4">
        <v>1600</v>
      </c>
      <c r="C322" s="4">
        <v>800</v>
      </c>
      <c r="D322" s="4">
        <v>0</v>
      </c>
      <c r="E322" s="4">
        <v>0</v>
      </c>
      <c r="F322" s="4">
        <v>0</v>
      </c>
      <c r="G322" s="4">
        <v>0</v>
      </c>
      <c r="H322" s="8">
        <v>1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 t="str">
        <f t="shared" ref="N322:N385" si="15">CONCATENATE("ПГР ",C322,".",B322," ",IF(D322=1,"ЦЛ",IF(E322=1,"ЦП",IF(F322=1,"ЦВЛ",IF(G322=1,"ЦВП",IF(H322=1,"ЦНЛ",IF(I322=1,"ЦНП",IF(J322=1,"ВЛ",IF(K322=1,"ВП",IF(L322=1,"НЛ",IF(M322=1,"НП",0)))))))))))</f>
        <v>ПГР 800.1600 ЦНЛ</v>
      </c>
      <c r="O322" s="4">
        <v>56</v>
      </c>
      <c r="P322" s="13">
        <v>2603</v>
      </c>
      <c r="Q322" s="13">
        <v>2159</v>
      </c>
      <c r="R322" s="13">
        <v>1730</v>
      </c>
      <c r="S322" s="7" t="str">
        <f t="shared" ref="S322:S334" si="16">CONCATENATE("Панельный горизонтальный радиатор Прайм.", " Ширина=",B322, " мм.", " Высота=", C322, " мм.", " Глубина=", O322, " мм. ", "Подключение ", IF(D322=1,"ЦЛ",IF(E322=1,"ЦП",IF(F322=1,"ЦВЛ",IF(G322=1,"ЦВП",IF(H322=1,"ЦНЛ",IF(I322=1,"ЦНП",IF(J322=1,"ВЛ",IF(K322=1,"ВП",IF(L322=1,"НЛ",IF(M322=1,"НП",0)))))))))), "." )</f>
        <v>Панельный горизонтальный радиатор Прайм. Ширина=1600 мм. Высота=800 мм. Глубина=56 мм. Подключение ЦНЛ.</v>
      </c>
      <c r="T322" s="4" t="str">
        <f t="shared" ref="T322:T334" si="17">CONCATENATE("Радиатор ", N322)</f>
        <v>Радиатор ПГР 800.1600 ЦНЛ</v>
      </c>
    </row>
    <row r="323" spans="1:20" ht="31.8" customHeight="1" x14ac:dyDescent="0.3">
      <c r="A323" s="12" t="s">
        <v>60</v>
      </c>
      <c r="B323" s="4">
        <v>1800</v>
      </c>
      <c r="C323" s="4">
        <v>800</v>
      </c>
      <c r="D323" s="4">
        <v>0</v>
      </c>
      <c r="E323" s="4">
        <v>0</v>
      </c>
      <c r="F323" s="4">
        <v>0</v>
      </c>
      <c r="G323" s="4">
        <v>0</v>
      </c>
      <c r="H323" s="8">
        <v>1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 t="str">
        <f t="shared" si="15"/>
        <v>ПГР 800.1800 ЦНЛ</v>
      </c>
      <c r="O323" s="4">
        <v>56</v>
      </c>
      <c r="P323" s="13">
        <v>2863</v>
      </c>
      <c r="Q323" s="13">
        <v>2375</v>
      </c>
      <c r="R323" s="13">
        <v>1904</v>
      </c>
      <c r="S323" s="7" t="str">
        <f t="shared" si="16"/>
        <v>Панельный горизонтальный радиатор Прайм. Ширина=1800 мм. Высота=800 мм. Глубина=56 мм. Подключение ЦНЛ.</v>
      </c>
      <c r="T323" s="4" t="str">
        <f t="shared" si="17"/>
        <v>Радиатор ПГР 800.1800 ЦНЛ</v>
      </c>
    </row>
    <row r="324" spans="1:20" ht="31.8" customHeight="1" x14ac:dyDescent="0.3">
      <c r="A324" s="12" t="s">
        <v>61</v>
      </c>
      <c r="B324" s="4">
        <v>2000</v>
      </c>
      <c r="C324" s="4">
        <v>800</v>
      </c>
      <c r="D324" s="4">
        <v>0</v>
      </c>
      <c r="E324" s="4">
        <v>0</v>
      </c>
      <c r="F324" s="4">
        <v>0</v>
      </c>
      <c r="G324" s="4">
        <v>0</v>
      </c>
      <c r="H324" s="8">
        <v>1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 t="str">
        <f t="shared" si="15"/>
        <v>ПГР 800.2000 ЦНЛ</v>
      </c>
      <c r="O324" s="4">
        <v>56</v>
      </c>
      <c r="P324" s="13">
        <v>3150</v>
      </c>
      <c r="Q324" s="13">
        <v>2612</v>
      </c>
      <c r="R324" s="13">
        <v>2094</v>
      </c>
      <c r="S324" s="7" t="str">
        <f t="shared" si="16"/>
        <v>Панельный горизонтальный радиатор Прайм. Ширина=2000 мм. Высота=800 мм. Глубина=56 мм. Подключение ЦНЛ.</v>
      </c>
      <c r="T324" s="4" t="str">
        <f t="shared" si="17"/>
        <v>Радиатор ПГР 800.2000 ЦНЛ</v>
      </c>
    </row>
    <row r="325" spans="1:20" ht="31.8" customHeight="1" x14ac:dyDescent="0.3">
      <c r="A325" s="12" t="s">
        <v>62</v>
      </c>
      <c r="B325" s="4">
        <v>2200</v>
      </c>
      <c r="C325" s="4">
        <v>800</v>
      </c>
      <c r="D325" s="4">
        <v>0</v>
      </c>
      <c r="E325" s="4">
        <v>0</v>
      </c>
      <c r="F325" s="4">
        <v>0</v>
      </c>
      <c r="G325" s="4">
        <v>0</v>
      </c>
      <c r="H325" s="8">
        <v>1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 t="str">
        <f t="shared" si="15"/>
        <v>ПГР 800.2200 ЦНЛ</v>
      </c>
      <c r="O325" s="4">
        <v>56</v>
      </c>
      <c r="P325" s="13">
        <v>3465</v>
      </c>
      <c r="Q325" s="13">
        <v>2874</v>
      </c>
      <c r="R325" s="13">
        <v>2303</v>
      </c>
      <c r="S325" s="7" t="str">
        <f t="shared" si="16"/>
        <v>Панельный горизонтальный радиатор Прайм. Ширина=2200 мм. Высота=800 мм. Глубина=56 мм. Подключение ЦНЛ.</v>
      </c>
      <c r="T325" s="4" t="str">
        <f t="shared" si="17"/>
        <v>Радиатор ПГР 800.2200 ЦНЛ</v>
      </c>
    </row>
    <row r="326" spans="1:20" ht="31.8" customHeight="1" x14ac:dyDescent="0.3">
      <c r="A326" s="12" t="s">
        <v>54</v>
      </c>
      <c r="B326" s="4">
        <v>600</v>
      </c>
      <c r="C326" s="4">
        <v>800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8">
        <v>1</v>
      </c>
      <c r="J326" s="4">
        <v>0</v>
      </c>
      <c r="K326" s="4">
        <v>0</v>
      </c>
      <c r="L326" s="4">
        <v>0</v>
      </c>
      <c r="M326" s="4">
        <v>0</v>
      </c>
      <c r="N326" s="4" t="str">
        <f t="shared" si="15"/>
        <v>ПГР 800.600 ЦНП</v>
      </c>
      <c r="O326" s="4">
        <v>56</v>
      </c>
      <c r="P326" s="13">
        <v>1188</v>
      </c>
      <c r="Q326" s="13">
        <v>986</v>
      </c>
      <c r="R326" s="13">
        <v>790</v>
      </c>
      <c r="S326" s="7" t="str">
        <f t="shared" si="16"/>
        <v>Панельный горизонтальный радиатор Прайм. Ширина=600 мм. Высота=800 мм. Глубина=56 мм. Подключение ЦНП.</v>
      </c>
      <c r="T326" s="4" t="str">
        <f t="shared" si="17"/>
        <v>Радиатор ПГР 800.600 ЦНП</v>
      </c>
    </row>
    <row r="327" spans="1:20" ht="31.8" customHeight="1" x14ac:dyDescent="0.3">
      <c r="A327" s="12" t="s">
        <v>55</v>
      </c>
      <c r="B327" s="4">
        <v>800</v>
      </c>
      <c r="C327" s="4">
        <v>800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8">
        <v>1</v>
      </c>
      <c r="J327" s="4">
        <v>0</v>
      </c>
      <c r="K327" s="4">
        <v>0</v>
      </c>
      <c r="L327" s="4">
        <v>0</v>
      </c>
      <c r="M327" s="4">
        <v>0</v>
      </c>
      <c r="N327" s="4" t="str">
        <f t="shared" si="15"/>
        <v>ПГР 800.800 ЦНП</v>
      </c>
      <c r="O327" s="4">
        <v>56</v>
      </c>
      <c r="P327" s="13">
        <v>1426</v>
      </c>
      <c r="Q327" s="13">
        <v>1183</v>
      </c>
      <c r="R327" s="13">
        <v>948</v>
      </c>
      <c r="S327" s="7" t="str">
        <f t="shared" si="16"/>
        <v>Панельный горизонтальный радиатор Прайм. Ширина=800 мм. Высота=800 мм. Глубина=56 мм. Подключение ЦНП.</v>
      </c>
      <c r="T327" s="4" t="str">
        <f t="shared" si="17"/>
        <v>Радиатор ПГР 800.800 ЦНП</v>
      </c>
    </row>
    <row r="328" spans="1:20" ht="31.8" customHeight="1" x14ac:dyDescent="0.3">
      <c r="A328" s="12" t="s">
        <v>56</v>
      </c>
      <c r="B328" s="4">
        <v>1000</v>
      </c>
      <c r="C328" s="4">
        <v>800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8">
        <v>1</v>
      </c>
      <c r="J328" s="4">
        <v>0</v>
      </c>
      <c r="K328" s="4">
        <v>0</v>
      </c>
      <c r="L328" s="4">
        <v>0</v>
      </c>
      <c r="M328" s="4">
        <v>0</v>
      </c>
      <c r="N328" s="4" t="str">
        <f t="shared" si="15"/>
        <v>ПГР 800.1000 ЦНП</v>
      </c>
      <c r="O328" s="4">
        <v>56</v>
      </c>
      <c r="P328" s="13">
        <v>1711</v>
      </c>
      <c r="Q328" s="13">
        <v>1420</v>
      </c>
      <c r="R328" s="13">
        <v>1138</v>
      </c>
      <c r="S328" s="7" t="str">
        <f t="shared" si="16"/>
        <v>Панельный горизонтальный радиатор Прайм. Ширина=1000 мм. Высота=800 мм. Глубина=56 мм. Подключение ЦНП.</v>
      </c>
      <c r="T328" s="4" t="str">
        <f t="shared" si="17"/>
        <v>Радиатор ПГР 800.1000 ЦНП</v>
      </c>
    </row>
    <row r="329" spans="1:20" ht="31.8" customHeight="1" x14ac:dyDescent="0.3">
      <c r="A329" s="12" t="s">
        <v>57</v>
      </c>
      <c r="B329" s="4">
        <v>1200</v>
      </c>
      <c r="C329" s="4">
        <v>800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8">
        <v>1</v>
      </c>
      <c r="J329" s="4">
        <v>0</v>
      </c>
      <c r="K329" s="4">
        <v>0</v>
      </c>
      <c r="L329" s="4">
        <v>0</v>
      </c>
      <c r="M329" s="4">
        <v>0</v>
      </c>
      <c r="N329" s="4" t="str">
        <f t="shared" si="15"/>
        <v>ПГР 800.1200 ЦНП</v>
      </c>
      <c r="O329" s="4">
        <v>56</v>
      </c>
      <c r="P329" s="13">
        <v>1968</v>
      </c>
      <c r="Q329" s="13">
        <v>1633</v>
      </c>
      <c r="R329" s="13">
        <v>1309</v>
      </c>
      <c r="S329" s="7" t="str">
        <f t="shared" si="16"/>
        <v>Панельный горизонтальный радиатор Прайм. Ширина=1200 мм. Высота=800 мм. Глубина=56 мм. Подключение ЦНП.</v>
      </c>
      <c r="T329" s="4" t="str">
        <f t="shared" si="17"/>
        <v>Радиатор ПГР 800.1200 ЦНП</v>
      </c>
    </row>
    <row r="330" spans="1:20" ht="31.8" customHeight="1" x14ac:dyDescent="0.3">
      <c r="A330" s="12" t="s">
        <v>58</v>
      </c>
      <c r="B330" s="4">
        <v>1400</v>
      </c>
      <c r="C330" s="4">
        <v>800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8">
        <v>1</v>
      </c>
      <c r="J330" s="4">
        <v>0</v>
      </c>
      <c r="K330" s="4">
        <v>0</v>
      </c>
      <c r="L330" s="4">
        <v>0</v>
      </c>
      <c r="M330" s="4">
        <v>0</v>
      </c>
      <c r="N330" s="4" t="str">
        <f t="shared" si="15"/>
        <v>ПГР 800.1400 ЦНП</v>
      </c>
      <c r="O330" s="4">
        <v>56</v>
      </c>
      <c r="P330" s="13">
        <v>2263</v>
      </c>
      <c r="Q330" s="13">
        <v>1877</v>
      </c>
      <c r="R330" s="13">
        <v>1505</v>
      </c>
      <c r="S330" s="7" t="str">
        <f t="shared" si="16"/>
        <v>Панельный горизонтальный радиатор Прайм. Ширина=1400 мм. Высота=800 мм. Глубина=56 мм. Подключение ЦНП.</v>
      </c>
      <c r="T330" s="4" t="str">
        <f t="shared" si="17"/>
        <v>Радиатор ПГР 800.1400 ЦНП</v>
      </c>
    </row>
    <row r="331" spans="1:20" ht="31.8" customHeight="1" x14ac:dyDescent="0.3">
      <c r="A331" s="12" t="s">
        <v>59</v>
      </c>
      <c r="B331" s="4">
        <v>1600</v>
      </c>
      <c r="C331" s="4">
        <v>800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8">
        <v>1</v>
      </c>
      <c r="J331" s="4">
        <v>0</v>
      </c>
      <c r="K331" s="4">
        <v>0</v>
      </c>
      <c r="L331" s="4">
        <v>0</v>
      </c>
      <c r="M331" s="4">
        <v>0</v>
      </c>
      <c r="N331" s="4" t="str">
        <f t="shared" si="15"/>
        <v>ПГР 800.1600 ЦНП</v>
      </c>
      <c r="O331" s="4">
        <v>56</v>
      </c>
      <c r="P331" s="13">
        <v>2603</v>
      </c>
      <c r="Q331" s="13">
        <v>2159</v>
      </c>
      <c r="R331" s="13">
        <v>1730</v>
      </c>
      <c r="S331" s="7" t="str">
        <f t="shared" si="16"/>
        <v>Панельный горизонтальный радиатор Прайм. Ширина=1600 мм. Высота=800 мм. Глубина=56 мм. Подключение ЦНП.</v>
      </c>
      <c r="T331" s="4" t="str">
        <f t="shared" si="17"/>
        <v>Радиатор ПГР 800.1600 ЦНП</v>
      </c>
    </row>
    <row r="332" spans="1:20" ht="31.8" customHeight="1" x14ac:dyDescent="0.3">
      <c r="A332" s="12" t="s">
        <v>60</v>
      </c>
      <c r="B332" s="4">
        <v>1800</v>
      </c>
      <c r="C332" s="4">
        <v>800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8">
        <v>1</v>
      </c>
      <c r="J332" s="4">
        <v>0</v>
      </c>
      <c r="K332" s="4">
        <v>0</v>
      </c>
      <c r="L332" s="4">
        <v>0</v>
      </c>
      <c r="M332" s="4">
        <v>0</v>
      </c>
      <c r="N332" s="4" t="str">
        <f t="shared" si="15"/>
        <v>ПГР 800.1800 ЦНП</v>
      </c>
      <c r="O332" s="4">
        <v>56</v>
      </c>
      <c r="P332" s="13">
        <v>2863</v>
      </c>
      <c r="Q332" s="13">
        <v>2375</v>
      </c>
      <c r="R332" s="13">
        <v>1904</v>
      </c>
      <c r="S332" s="7" t="str">
        <f t="shared" si="16"/>
        <v>Панельный горизонтальный радиатор Прайм. Ширина=1800 мм. Высота=800 мм. Глубина=56 мм. Подключение ЦНП.</v>
      </c>
      <c r="T332" s="4" t="str">
        <f t="shared" si="17"/>
        <v>Радиатор ПГР 800.1800 ЦНП</v>
      </c>
    </row>
    <row r="333" spans="1:20" ht="31.8" customHeight="1" x14ac:dyDescent="0.3">
      <c r="A333" s="12" t="s">
        <v>61</v>
      </c>
      <c r="B333" s="4">
        <v>2000</v>
      </c>
      <c r="C333" s="4">
        <v>800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8">
        <v>1</v>
      </c>
      <c r="J333" s="4">
        <v>0</v>
      </c>
      <c r="K333" s="4">
        <v>0</v>
      </c>
      <c r="L333" s="4">
        <v>0</v>
      </c>
      <c r="M333" s="4">
        <v>0</v>
      </c>
      <c r="N333" s="4" t="str">
        <f t="shared" si="15"/>
        <v>ПГР 800.2000 ЦНП</v>
      </c>
      <c r="O333" s="4">
        <v>56</v>
      </c>
      <c r="P333" s="13">
        <v>3150</v>
      </c>
      <c r="Q333" s="13">
        <v>2612</v>
      </c>
      <c r="R333" s="13">
        <v>2094</v>
      </c>
      <c r="S333" s="7" t="str">
        <f t="shared" si="16"/>
        <v>Панельный горизонтальный радиатор Прайм. Ширина=2000 мм. Высота=800 мм. Глубина=56 мм. Подключение ЦНП.</v>
      </c>
      <c r="T333" s="4" t="str">
        <f t="shared" si="17"/>
        <v>Радиатор ПГР 800.2000 ЦНП</v>
      </c>
    </row>
    <row r="334" spans="1:20" ht="31.8" customHeight="1" x14ac:dyDescent="0.3">
      <c r="A334" s="12" t="s">
        <v>62</v>
      </c>
      <c r="B334" s="4">
        <v>2200</v>
      </c>
      <c r="C334" s="4">
        <v>800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8">
        <v>1</v>
      </c>
      <c r="J334" s="4">
        <v>0</v>
      </c>
      <c r="K334" s="4">
        <v>0</v>
      </c>
      <c r="L334" s="4">
        <v>0</v>
      </c>
      <c r="M334" s="4">
        <v>0</v>
      </c>
      <c r="N334" s="4" t="str">
        <f t="shared" si="15"/>
        <v>ПГР 800.2200 ЦНП</v>
      </c>
      <c r="O334" s="4">
        <v>56</v>
      </c>
      <c r="P334" s="13">
        <v>3465</v>
      </c>
      <c r="Q334" s="13">
        <v>2874</v>
      </c>
      <c r="R334" s="13">
        <v>2303</v>
      </c>
      <c r="S334" s="7" t="str">
        <f t="shared" si="16"/>
        <v>Панельный горизонтальный радиатор Прайм. Ширина=2200 мм. Высота=800 мм. Глубина=56 мм. Подключение ЦНП.</v>
      </c>
      <c r="T334" s="4" t="str">
        <f t="shared" si="17"/>
        <v>Радиатор ПГР 800.2200 ЦНП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7EED5-0BDF-4D3F-963A-2C6D9A5A773E}">
  <dimension ref="A1:C25"/>
  <sheetViews>
    <sheetView zoomScale="130" zoomScaleNormal="130" workbookViewId="0">
      <selection activeCell="B1" sqref="B1:C1"/>
    </sheetView>
  </sheetViews>
  <sheetFormatPr defaultRowHeight="14.4" x14ac:dyDescent="0.3"/>
  <cols>
    <col min="1" max="1" width="21.6640625" customWidth="1"/>
    <col min="2" max="3" width="19.21875" customWidth="1"/>
  </cols>
  <sheetData>
    <row r="1" spans="1:3" ht="43.2" x14ac:dyDescent="0.3">
      <c r="A1" s="4"/>
      <c r="B1" s="1" t="s">
        <v>64</v>
      </c>
      <c r="C1" s="1" t="s">
        <v>63</v>
      </c>
    </row>
    <row r="2" spans="1:3" x14ac:dyDescent="0.3">
      <c r="A2" s="6" t="s">
        <v>78</v>
      </c>
      <c r="B2" s="6">
        <v>300</v>
      </c>
      <c r="C2" s="4">
        <v>1200</v>
      </c>
    </row>
    <row r="3" spans="1:3" x14ac:dyDescent="0.3">
      <c r="A3" s="6" t="s">
        <v>79</v>
      </c>
      <c r="B3" s="6">
        <v>400</v>
      </c>
      <c r="C3" s="4">
        <v>1200</v>
      </c>
    </row>
    <row r="4" spans="1:3" x14ac:dyDescent="0.3">
      <c r="A4" s="6" t="s">
        <v>80</v>
      </c>
      <c r="B4" s="6">
        <v>500</v>
      </c>
      <c r="C4" s="4">
        <v>1200</v>
      </c>
    </row>
    <row r="5" spans="1:3" x14ac:dyDescent="0.3">
      <c r="A5" s="6" t="s">
        <v>81</v>
      </c>
      <c r="B5" s="6">
        <v>600</v>
      </c>
      <c r="C5" s="4">
        <v>1200</v>
      </c>
    </row>
    <row r="6" spans="1:3" x14ac:dyDescent="0.3">
      <c r="A6" s="1" t="s">
        <v>82</v>
      </c>
      <c r="B6" s="1">
        <v>300</v>
      </c>
      <c r="C6" s="4">
        <v>1400</v>
      </c>
    </row>
    <row r="7" spans="1:3" x14ac:dyDescent="0.3">
      <c r="A7" s="1" t="s">
        <v>83</v>
      </c>
      <c r="B7" s="1">
        <v>400</v>
      </c>
      <c r="C7" s="4">
        <v>1400</v>
      </c>
    </row>
    <row r="8" spans="1:3" x14ac:dyDescent="0.3">
      <c r="A8" s="1" t="s">
        <v>84</v>
      </c>
      <c r="B8" s="1">
        <v>500</v>
      </c>
      <c r="C8" s="4">
        <v>1400</v>
      </c>
    </row>
    <row r="9" spans="1:3" x14ac:dyDescent="0.3">
      <c r="A9" s="1" t="s">
        <v>85</v>
      </c>
      <c r="B9" s="1">
        <v>600</v>
      </c>
      <c r="C9" s="4">
        <v>1400</v>
      </c>
    </row>
    <row r="10" spans="1:3" x14ac:dyDescent="0.3">
      <c r="A10" s="6" t="s">
        <v>86</v>
      </c>
      <c r="B10" s="6">
        <v>300</v>
      </c>
      <c r="C10" s="4">
        <v>1600</v>
      </c>
    </row>
    <row r="11" spans="1:3" x14ac:dyDescent="0.3">
      <c r="A11" s="6" t="s">
        <v>87</v>
      </c>
      <c r="B11" s="6">
        <v>400</v>
      </c>
      <c r="C11" s="4">
        <v>1600</v>
      </c>
    </row>
    <row r="12" spans="1:3" x14ac:dyDescent="0.3">
      <c r="A12" s="6" t="s">
        <v>88</v>
      </c>
      <c r="B12" s="6">
        <v>500</v>
      </c>
      <c r="C12" s="4">
        <v>1600</v>
      </c>
    </row>
    <row r="13" spans="1:3" x14ac:dyDescent="0.3">
      <c r="A13" s="6" t="s">
        <v>89</v>
      </c>
      <c r="B13" s="6">
        <v>600</v>
      </c>
      <c r="C13" s="4">
        <v>1600</v>
      </c>
    </row>
    <row r="14" spans="1:3" x14ac:dyDescent="0.3">
      <c r="A14" s="1" t="s">
        <v>90</v>
      </c>
      <c r="B14" s="1">
        <v>300</v>
      </c>
      <c r="C14" s="4">
        <v>1800</v>
      </c>
    </row>
    <row r="15" spans="1:3" x14ac:dyDescent="0.3">
      <c r="A15" s="1" t="s">
        <v>91</v>
      </c>
      <c r="B15" s="1">
        <v>400</v>
      </c>
      <c r="C15" s="4">
        <v>1800</v>
      </c>
    </row>
    <row r="16" spans="1:3" x14ac:dyDescent="0.3">
      <c r="A16" s="1" t="s">
        <v>92</v>
      </c>
      <c r="B16" s="1">
        <v>500</v>
      </c>
      <c r="C16" s="4">
        <v>1800</v>
      </c>
    </row>
    <row r="17" spans="1:3" x14ac:dyDescent="0.3">
      <c r="A17" s="1" t="s">
        <v>93</v>
      </c>
      <c r="B17" s="1">
        <v>600</v>
      </c>
      <c r="C17" s="4">
        <v>1800</v>
      </c>
    </row>
    <row r="18" spans="1:3" x14ac:dyDescent="0.3">
      <c r="A18" s="6" t="s">
        <v>94</v>
      </c>
      <c r="B18" s="6">
        <v>300</v>
      </c>
      <c r="C18" s="4">
        <v>2000</v>
      </c>
    </row>
    <row r="19" spans="1:3" x14ac:dyDescent="0.3">
      <c r="A19" s="6" t="s">
        <v>95</v>
      </c>
      <c r="B19" s="6">
        <v>400</v>
      </c>
      <c r="C19" s="4">
        <v>2000</v>
      </c>
    </row>
    <row r="20" spans="1:3" x14ac:dyDescent="0.3">
      <c r="A20" s="6" t="s">
        <v>96</v>
      </c>
      <c r="B20" s="6">
        <v>500</v>
      </c>
      <c r="C20" s="4">
        <v>2000</v>
      </c>
    </row>
    <row r="21" spans="1:3" x14ac:dyDescent="0.3">
      <c r="A21" s="6" t="s">
        <v>97</v>
      </c>
      <c r="B21" s="6">
        <v>600</v>
      </c>
      <c r="C21" s="4">
        <v>2000</v>
      </c>
    </row>
    <row r="22" spans="1:3" x14ac:dyDescent="0.3">
      <c r="A22" s="1" t="s">
        <v>98</v>
      </c>
      <c r="B22" s="1">
        <v>300</v>
      </c>
      <c r="C22" s="4">
        <v>2200</v>
      </c>
    </row>
    <row r="23" spans="1:3" x14ac:dyDescent="0.3">
      <c r="A23" s="1" t="s">
        <v>99</v>
      </c>
      <c r="B23" s="1">
        <v>400</v>
      </c>
      <c r="C23" s="4">
        <v>2200</v>
      </c>
    </row>
    <row r="24" spans="1:3" x14ac:dyDescent="0.3">
      <c r="A24" s="1" t="s">
        <v>100</v>
      </c>
      <c r="B24" s="1">
        <v>500</v>
      </c>
      <c r="C24" s="4">
        <v>2200</v>
      </c>
    </row>
    <row r="25" spans="1:3" x14ac:dyDescent="0.3">
      <c r="A25" s="1" t="s">
        <v>101</v>
      </c>
      <c r="B25" s="1">
        <v>600</v>
      </c>
      <c r="C25" s="4">
        <v>2200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C2CE0-46DC-4C27-8BBF-94CFB40972A6}">
  <dimension ref="A1:C55"/>
  <sheetViews>
    <sheetView workbookViewId="0">
      <selection activeCell="F16" sqref="F16"/>
    </sheetView>
  </sheetViews>
  <sheetFormatPr defaultRowHeight="16.8" customHeight="1" x14ac:dyDescent="0.3"/>
  <cols>
    <col min="1" max="1" width="18.6640625" customWidth="1"/>
    <col min="2" max="3" width="16.77734375" customWidth="1"/>
  </cols>
  <sheetData>
    <row r="1" spans="1:3" ht="53.4" customHeight="1" x14ac:dyDescent="0.3">
      <c r="A1" s="4"/>
      <c r="B1" s="1" t="s">
        <v>64</v>
      </c>
      <c r="C1" s="1" t="s">
        <v>63</v>
      </c>
    </row>
    <row r="2" spans="1:3" ht="16.8" customHeight="1" x14ac:dyDescent="0.3">
      <c r="A2" s="6" t="s">
        <v>9</v>
      </c>
      <c r="B2" s="6">
        <v>600</v>
      </c>
      <c r="C2" s="4">
        <v>300</v>
      </c>
    </row>
    <row r="3" spans="1:3" ht="16.8" customHeight="1" x14ac:dyDescent="0.3">
      <c r="A3" s="6" t="s">
        <v>10</v>
      </c>
      <c r="B3" s="6">
        <v>800</v>
      </c>
      <c r="C3" s="4">
        <v>300</v>
      </c>
    </row>
    <row r="4" spans="1:3" ht="16.8" customHeight="1" x14ac:dyDescent="0.3">
      <c r="A4" s="6" t="s">
        <v>11</v>
      </c>
      <c r="B4" s="6">
        <v>1000</v>
      </c>
      <c r="C4" s="4">
        <v>300</v>
      </c>
    </row>
    <row r="5" spans="1:3" ht="16.8" customHeight="1" x14ac:dyDescent="0.3">
      <c r="A5" s="6" t="s">
        <v>12</v>
      </c>
      <c r="B5" s="6">
        <v>1200</v>
      </c>
      <c r="C5" s="4">
        <v>300</v>
      </c>
    </row>
    <row r="6" spans="1:3" ht="16.8" customHeight="1" x14ac:dyDescent="0.3">
      <c r="A6" s="6" t="s">
        <v>13</v>
      </c>
      <c r="B6" s="6">
        <v>1400</v>
      </c>
      <c r="C6" s="4">
        <v>300</v>
      </c>
    </row>
    <row r="7" spans="1:3" ht="16.8" customHeight="1" x14ac:dyDescent="0.3">
      <c r="A7" s="6" t="s">
        <v>14</v>
      </c>
      <c r="B7" s="6">
        <v>1600</v>
      </c>
      <c r="C7" s="4">
        <v>300</v>
      </c>
    </row>
    <row r="8" spans="1:3" ht="16.8" customHeight="1" x14ac:dyDescent="0.3">
      <c r="A8" s="6" t="s">
        <v>15</v>
      </c>
      <c r="B8" s="6">
        <v>1800</v>
      </c>
      <c r="C8" s="4">
        <v>300</v>
      </c>
    </row>
    <row r="9" spans="1:3" ht="16.8" customHeight="1" x14ac:dyDescent="0.3">
      <c r="A9" s="6" t="s">
        <v>16</v>
      </c>
      <c r="B9" s="6">
        <v>2000</v>
      </c>
      <c r="C9" s="4">
        <v>300</v>
      </c>
    </row>
    <row r="10" spans="1:3" ht="16.8" customHeight="1" x14ac:dyDescent="0.3">
      <c r="A10" s="6" t="s">
        <v>17</v>
      </c>
      <c r="B10" s="6">
        <v>2200</v>
      </c>
      <c r="C10" s="4">
        <v>300</v>
      </c>
    </row>
    <row r="11" spans="1:3" ht="16.8" customHeight="1" x14ac:dyDescent="0.3">
      <c r="A11" s="12" t="s">
        <v>18</v>
      </c>
      <c r="B11" s="12">
        <v>600</v>
      </c>
      <c r="C11" s="4">
        <v>400</v>
      </c>
    </row>
    <row r="12" spans="1:3" ht="16.8" customHeight="1" x14ac:dyDescent="0.3">
      <c r="A12" s="12" t="s">
        <v>19</v>
      </c>
      <c r="B12" s="12">
        <v>800</v>
      </c>
      <c r="C12" s="4">
        <v>400</v>
      </c>
    </row>
    <row r="13" spans="1:3" ht="16.8" customHeight="1" x14ac:dyDescent="0.3">
      <c r="A13" s="12" t="s">
        <v>20</v>
      </c>
      <c r="B13" s="12">
        <v>1000</v>
      </c>
      <c r="C13" s="4">
        <v>400</v>
      </c>
    </row>
    <row r="14" spans="1:3" ht="16.8" customHeight="1" x14ac:dyDescent="0.3">
      <c r="A14" s="12" t="s">
        <v>21</v>
      </c>
      <c r="B14" s="12">
        <v>1200</v>
      </c>
      <c r="C14" s="4">
        <v>400</v>
      </c>
    </row>
    <row r="15" spans="1:3" ht="16.8" customHeight="1" x14ac:dyDescent="0.3">
      <c r="A15" s="12" t="s">
        <v>22</v>
      </c>
      <c r="B15" s="12">
        <v>1400</v>
      </c>
      <c r="C15" s="4">
        <v>400</v>
      </c>
    </row>
    <row r="16" spans="1:3" ht="16.8" customHeight="1" x14ac:dyDescent="0.3">
      <c r="A16" s="12" t="s">
        <v>23</v>
      </c>
      <c r="B16" s="12">
        <v>1600</v>
      </c>
      <c r="C16" s="4">
        <v>400</v>
      </c>
    </row>
    <row r="17" spans="1:3" ht="16.8" customHeight="1" x14ac:dyDescent="0.3">
      <c r="A17" s="12" t="s">
        <v>24</v>
      </c>
      <c r="B17" s="12">
        <v>1800</v>
      </c>
      <c r="C17" s="4">
        <v>400</v>
      </c>
    </row>
    <row r="18" spans="1:3" ht="16.8" customHeight="1" x14ac:dyDescent="0.3">
      <c r="A18" s="12" t="s">
        <v>25</v>
      </c>
      <c r="B18" s="12">
        <v>2000</v>
      </c>
      <c r="C18" s="4">
        <v>400</v>
      </c>
    </row>
    <row r="19" spans="1:3" ht="16.8" customHeight="1" x14ac:dyDescent="0.3">
      <c r="A19" s="12" t="s">
        <v>26</v>
      </c>
      <c r="B19" s="12">
        <v>2200</v>
      </c>
      <c r="C19" s="4">
        <v>400</v>
      </c>
    </row>
    <row r="20" spans="1:3" ht="16.8" customHeight="1" x14ac:dyDescent="0.3">
      <c r="A20" s="6" t="s">
        <v>27</v>
      </c>
      <c r="B20" s="6">
        <v>600</v>
      </c>
      <c r="C20" s="4">
        <v>500</v>
      </c>
    </row>
    <row r="21" spans="1:3" ht="16.8" customHeight="1" x14ac:dyDescent="0.3">
      <c r="A21" s="6" t="s">
        <v>28</v>
      </c>
      <c r="B21" s="6">
        <v>800</v>
      </c>
      <c r="C21" s="4">
        <v>500</v>
      </c>
    </row>
    <row r="22" spans="1:3" ht="16.8" customHeight="1" x14ac:dyDescent="0.3">
      <c r="A22" s="6" t="s">
        <v>29</v>
      </c>
      <c r="B22" s="6">
        <v>1000</v>
      </c>
      <c r="C22" s="4">
        <v>500</v>
      </c>
    </row>
    <row r="23" spans="1:3" ht="16.8" customHeight="1" x14ac:dyDescent="0.3">
      <c r="A23" s="6" t="s">
        <v>30</v>
      </c>
      <c r="B23" s="6">
        <v>1200</v>
      </c>
      <c r="C23" s="4">
        <v>500</v>
      </c>
    </row>
    <row r="24" spans="1:3" ht="16.8" customHeight="1" x14ac:dyDescent="0.3">
      <c r="A24" s="6" t="s">
        <v>31</v>
      </c>
      <c r="B24" s="6">
        <v>1400</v>
      </c>
      <c r="C24" s="4">
        <v>500</v>
      </c>
    </row>
    <row r="25" spans="1:3" ht="16.8" customHeight="1" x14ac:dyDescent="0.3">
      <c r="A25" s="6" t="s">
        <v>32</v>
      </c>
      <c r="B25" s="6">
        <v>1600</v>
      </c>
      <c r="C25" s="4">
        <v>500</v>
      </c>
    </row>
    <row r="26" spans="1:3" ht="16.8" customHeight="1" x14ac:dyDescent="0.3">
      <c r="A26" s="6" t="s">
        <v>33</v>
      </c>
      <c r="B26" s="6">
        <v>1800</v>
      </c>
      <c r="C26" s="4">
        <v>500</v>
      </c>
    </row>
    <row r="27" spans="1:3" ht="16.8" customHeight="1" x14ac:dyDescent="0.3">
      <c r="A27" s="6" t="s">
        <v>34</v>
      </c>
      <c r="B27" s="6">
        <v>2000</v>
      </c>
      <c r="C27" s="4">
        <v>500</v>
      </c>
    </row>
    <row r="28" spans="1:3" ht="16.8" customHeight="1" x14ac:dyDescent="0.3">
      <c r="A28" s="6" t="s">
        <v>35</v>
      </c>
      <c r="B28" s="6">
        <v>2200</v>
      </c>
      <c r="C28" s="4">
        <v>500</v>
      </c>
    </row>
    <row r="29" spans="1:3" ht="16.8" customHeight="1" x14ac:dyDescent="0.3">
      <c r="A29" s="12" t="s">
        <v>36</v>
      </c>
      <c r="B29" s="12">
        <v>600</v>
      </c>
      <c r="C29" s="4">
        <v>600</v>
      </c>
    </row>
    <row r="30" spans="1:3" ht="16.8" customHeight="1" x14ac:dyDescent="0.3">
      <c r="A30" s="12" t="s">
        <v>37</v>
      </c>
      <c r="B30" s="12">
        <v>800</v>
      </c>
      <c r="C30" s="4">
        <v>600</v>
      </c>
    </row>
    <row r="31" spans="1:3" ht="16.8" customHeight="1" x14ac:dyDescent="0.3">
      <c r="A31" s="12" t="s">
        <v>38</v>
      </c>
      <c r="B31" s="12">
        <v>1000</v>
      </c>
      <c r="C31" s="4">
        <v>600</v>
      </c>
    </row>
    <row r="32" spans="1:3" ht="16.8" customHeight="1" x14ac:dyDescent="0.3">
      <c r="A32" s="12" t="s">
        <v>39</v>
      </c>
      <c r="B32" s="12">
        <v>1200</v>
      </c>
      <c r="C32" s="4">
        <v>600</v>
      </c>
    </row>
    <row r="33" spans="1:3" ht="16.8" customHeight="1" x14ac:dyDescent="0.3">
      <c r="A33" s="12" t="s">
        <v>40</v>
      </c>
      <c r="B33" s="12">
        <v>1400</v>
      </c>
      <c r="C33" s="4">
        <v>600</v>
      </c>
    </row>
    <row r="34" spans="1:3" ht="16.8" customHeight="1" x14ac:dyDescent="0.3">
      <c r="A34" s="12" t="s">
        <v>41</v>
      </c>
      <c r="B34" s="12">
        <v>1600</v>
      </c>
      <c r="C34" s="4">
        <v>600</v>
      </c>
    </row>
    <row r="35" spans="1:3" ht="16.8" customHeight="1" x14ac:dyDescent="0.3">
      <c r="A35" s="12" t="s">
        <v>42</v>
      </c>
      <c r="B35" s="12">
        <v>1800</v>
      </c>
      <c r="C35" s="4">
        <v>600</v>
      </c>
    </row>
    <row r="36" spans="1:3" ht="16.8" customHeight="1" x14ac:dyDescent="0.3">
      <c r="A36" s="12" t="s">
        <v>43</v>
      </c>
      <c r="B36" s="12">
        <v>2000</v>
      </c>
      <c r="C36" s="4">
        <v>600</v>
      </c>
    </row>
    <row r="37" spans="1:3" ht="16.8" customHeight="1" x14ac:dyDescent="0.3">
      <c r="A37" s="12" t="s">
        <v>44</v>
      </c>
      <c r="B37" s="12">
        <v>2200</v>
      </c>
      <c r="C37" s="4">
        <v>600</v>
      </c>
    </row>
    <row r="38" spans="1:3" ht="16.8" customHeight="1" x14ac:dyDescent="0.3">
      <c r="A38" s="6" t="s">
        <v>45</v>
      </c>
      <c r="B38" s="6">
        <v>600</v>
      </c>
      <c r="C38" s="4">
        <v>700</v>
      </c>
    </row>
    <row r="39" spans="1:3" ht="16.8" customHeight="1" x14ac:dyDescent="0.3">
      <c r="A39" s="6" t="s">
        <v>46</v>
      </c>
      <c r="B39" s="6">
        <v>800</v>
      </c>
      <c r="C39" s="4">
        <v>700</v>
      </c>
    </row>
    <row r="40" spans="1:3" ht="16.8" customHeight="1" x14ac:dyDescent="0.3">
      <c r="A40" s="6" t="s">
        <v>47</v>
      </c>
      <c r="B40" s="6">
        <v>1000</v>
      </c>
      <c r="C40" s="4">
        <v>700</v>
      </c>
    </row>
    <row r="41" spans="1:3" ht="16.8" customHeight="1" x14ac:dyDescent="0.3">
      <c r="A41" s="6" t="s">
        <v>48</v>
      </c>
      <c r="B41" s="6">
        <v>1200</v>
      </c>
      <c r="C41" s="4">
        <v>700</v>
      </c>
    </row>
    <row r="42" spans="1:3" ht="16.8" customHeight="1" x14ac:dyDescent="0.3">
      <c r="A42" s="6" t="s">
        <v>49</v>
      </c>
      <c r="B42" s="6">
        <v>1400</v>
      </c>
      <c r="C42" s="4">
        <v>700</v>
      </c>
    </row>
    <row r="43" spans="1:3" ht="16.8" customHeight="1" x14ac:dyDescent="0.3">
      <c r="A43" s="6" t="s">
        <v>50</v>
      </c>
      <c r="B43" s="6">
        <v>1600</v>
      </c>
      <c r="C43" s="4">
        <v>700</v>
      </c>
    </row>
    <row r="44" spans="1:3" ht="16.8" customHeight="1" x14ac:dyDescent="0.3">
      <c r="A44" s="6" t="s">
        <v>51</v>
      </c>
      <c r="B44" s="6">
        <v>1800</v>
      </c>
      <c r="C44" s="4">
        <v>700</v>
      </c>
    </row>
    <row r="45" spans="1:3" ht="16.8" customHeight="1" x14ac:dyDescent="0.3">
      <c r="A45" s="6" t="s">
        <v>52</v>
      </c>
      <c r="B45" s="6">
        <v>2000</v>
      </c>
      <c r="C45" s="4">
        <v>700</v>
      </c>
    </row>
    <row r="46" spans="1:3" ht="16.8" customHeight="1" x14ac:dyDescent="0.3">
      <c r="A46" s="6" t="s">
        <v>53</v>
      </c>
      <c r="B46" s="6">
        <v>2200</v>
      </c>
      <c r="C46" s="4">
        <v>700</v>
      </c>
    </row>
    <row r="47" spans="1:3" ht="16.8" customHeight="1" x14ac:dyDescent="0.3">
      <c r="A47" s="12" t="s">
        <v>54</v>
      </c>
      <c r="B47" s="12">
        <v>600</v>
      </c>
      <c r="C47" s="4">
        <v>800</v>
      </c>
    </row>
    <row r="48" spans="1:3" ht="16.8" customHeight="1" x14ac:dyDescent="0.3">
      <c r="A48" s="12" t="s">
        <v>55</v>
      </c>
      <c r="B48" s="12">
        <v>800</v>
      </c>
      <c r="C48" s="4">
        <v>800</v>
      </c>
    </row>
    <row r="49" spans="1:3" ht="16.8" customHeight="1" x14ac:dyDescent="0.3">
      <c r="A49" s="12" t="s">
        <v>56</v>
      </c>
      <c r="B49" s="12">
        <v>1000</v>
      </c>
      <c r="C49" s="4">
        <v>800</v>
      </c>
    </row>
    <row r="50" spans="1:3" ht="16.8" customHeight="1" x14ac:dyDescent="0.3">
      <c r="A50" s="12" t="s">
        <v>57</v>
      </c>
      <c r="B50" s="12">
        <v>1200</v>
      </c>
      <c r="C50" s="4">
        <v>800</v>
      </c>
    </row>
    <row r="51" spans="1:3" ht="16.8" customHeight="1" x14ac:dyDescent="0.3">
      <c r="A51" s="12" t="s">
        <v>58</v>
      </c>
      <c r="B51" s="12">
        <v>1400</v>
      </c>
      <c r="C51" s="4">
        <v>800</v>
      </c>
    </row>
    <row r="52" spans="1:3" ht="16.8" customHeight="1" x14ac:dyDescent="0.3">
      <c r="A52" s="12" t="s">
        <v>59</v>
      </c>
      <c r="B52" s="12">
        <v>1600</v>
      </c>
      <c r="C52" s="4">
        <v>800</v>
      </c>
    </row>
    <row r="53" spans="1:3" ht="16.8" customHeight="1" x14ac:dyDescent="0.3">
      <c r="A53" s="12" t="s">
        <v>60</v>
      </c>
      <c r="B53" s="12">
        <v>1800</v>
      </c>
      <c r="C53" s="4">
        <v>800</v>
      </c>
    </row>
    <row r="54" spans="1:3" ht="16.8" customHeight="1" x14ac:dyDescent="0.3">
      <c r="A54" s="12" t="s">
        <v>61</v>
      </c>
      <c r="B54" s="12">
        <v>2000</v>
      </c>
      <c r="C54" s="4">
        <v>800</v>
      </c>
    </row>
    <row r="55" spans="1:3" ht="16.8" customHeight="1" x14ac:dyDescent="0.3">
      <c r="A55" s="12" t="s">
        <v>62</v>
      </c>
      <c r="B55" s="12">
        <v>2200</v>
      </c>
      <c r="C55" s="4">
        <v>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ПВР</vt:lpstr>
      <vt:lpstr>ПГР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2025-07-30T19:06:16Z</dcterms:created>
  <dcterms:modified xsi:type="dcterms:W3CDTF">2025-07-31T20:37:44Z</dcterms:modified>
</cp:coreProperties>
</file>